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 activeTab="6"/>
  </bookViews>
  <sheets>
    <sheet name="2 взр 18.12." sheetId="1" r:id="rId1"/>
    <sheet name="1 взр 18.12." sheetId="2" r:id="rId2"/>
    <sheet name="КМС 18.12." sheetId="3" r:id="rId3"/>
    <sheet name="МС 18.12." sheetId="4" r:id="rId4"/>
    <sheet name="3 взр 18.12." sheetId="5" r:id="rId5"/>
    <sheet name="1 юн р 18.12." sheetId="6" r:id="rId6"/>
    <sheet name="2 юн. р. 18.12." sheetId="8" r:id="rId7"/>
  </sheets>
  <definedNames>
    <definedName name="_xlnm._FilterDatabase" localSheetId="1" hidden="1">'1 взр 18.12.'!$A$5:$K$10</definedName>
    <definedName name="_xlnm._FilterDatabase" localSheetId="5" hidden="1">'1 юн р 18.12.'!$A$5:$K$20</definedName>
    <definedName name="_xlnm._FilterDatabase" localSheetId="0" hidden="1">'2 взр 18.12.'!$A$5:$K$26</definedName>
    <definedName name="_xlnm._FilterDatabase" localSheetId="6" hidden="1">'2 юн. р. 18.12.'!$A$5:$K$49</definedName>
    <definedName name="_xlnm._FilterDatabase" localSheetId="4" hidden="1">'3 взр 18.12.'!$A$4:$K$19</definedName>
    <definedName name="_xlnm._FilterDatabase" localSheetId="2" hidden="1">'КМС 18.12.'!$A$4:$K$4</definedName>
    <definedName name="_xlnm._FilterDatabase" localSheetId="3" hidden="1">'МС 18.12.'!$A$5:$K$20</definedName>
  </definedNames>
  <calcPr calcId="145621"/>
  <fileRecoveryPr autoRecover="0"/>
</workbook>
</file>

<file path=xl/calcChain.xml><?xml version="1.0" encoding="utf-8"?>
<calcChain xmlns="http://schemas.openxmlformats.org/spreadsheetml/2006/main">
  <c r="K10" i="3"/>
  <c r="K10" i="2"/>
  <c r="K19" i="1"/>
  <c r="K9" i="5"/>
  <c r="K11" i="6"/>
  <c r="K12"/>
  <c r="K14"/>
  <c r="K8"/>
  <c r="K10"/>
  <c r="K16"/>
  <c r="K17"/>
  <c r="K9"/>
  <c r="K7"/>
  <c r="K13"/>
  <c r="K15"/>
  <c r="K18"/>
  <c r="K6"/>
  <c r="K10" i="8"/>
  <c r="K21"/>
  <c r="K41"/>
  <c r="K27"/>
  <c r="K43"/>
  <c r="K33"/>
  <c r="K25"/>
  <c r="K30"/>
  <c r="K44"/>
  <c r="K39"/>
  <c r="K45"/>
  <c r="K46"/>
  <c r="K37"/>
  <c r="K47"/>
  <c r="K18"/>
  <c r="K32"/>
  <c r="K42"/>
  <c r="K23"/>
  <c r="K38"/>
  <c r="K34"/>
  <c r="K17"/>
  <c r="K11"/>
  <c r="K13"/>
  <c r="K24"/>
  <c r="K12"/>
  <c r="K16"/>
  <c r="K9"/>
  <c r="K20"/>
  <c r="K35"/>
  <c r="K29"/>
  <c r="K19"/>
  <c r="K15"/>
  <c r="K7"/>
  <c r="K28"/>
  <c r="K8"/>
  <c r="K14"/>
  <c r="K48"/>
  <c r="K49"/>
  <c r="K26"/>
  <c r="K36"/>
  <c r="K22"/>
  <c r="K31"/>
  <c r="K40"/>
  <c r="K6"/>
  <c r="K6" i="5"/>
  <c r="K5"/>
  <c r="K15"/>
  <c r="K16"/>
  <c r="K11"/>
  <c r="K12"/>
  <c r="K10"/>
  <c r="K8"/>
  <c r="K13"/>
  <c r="K14"/>
  <c r="K7"/>
  <c r="K9" i="4"/>
  <c r="K12"/>
  <c r="K13"/>
  <c r="K11"/>
  <c r="K14"/>
  <c r="K7"/>
  <c r="K8"/>
  <c r="K10"/>
  <c r="K6"/>
  <c r="K15"/>
  <c r="K5" i="3"/>
  <c r="K7"/>
  <c r="K16"/>
  <c r="K13"/>
  <c r="K15"/>
  <c r="K9"/>
  <c r="K6"/>
  <c r="K12"/>
  <c r="K14"/>
  <c r="K11"/>
  <c r="K8"/>
  <c r="K7" i="2"/>
  <c r="K6"/>
  <c r="K8"/>
  <c r="K9"/>
  <c r="K21" i="1"/>
  <c r="K20"/>
  <c r="K24"/>
  <c r="K10"/>
  <c r="K9"/>
  <c r="K14"/>
  <c r="K23"/>
  <c r="K13"/>
  <c r="K15"/>
  <c r="K16"/>
  <c r="K18"/>
  <c r="K17"/>
  <c r="K22"/>
  <c r="K11"/>
  <c r="K7"/>
  <c r="K6"/>
  <c r="K25"/>
  <c r="K12"/>
  <c r="K8"/>
</calcChain>
</file>

<file path=xl/sharedStrings.xml><?xml version="1.0" encoding="utf-8"?>
<sst xmlns="http://schemas.openxmlformats.org/spreadsheetml/2006/main" count="344" uniqueCount="151">
  <si>
    <t>№ п/п</t>
  </si>
  <si>
    <t>фамилия,имя</t>
  </si>
  <si>
    <t>год рожд</t>
  </si>
  <si>
    <t>вольные</t>
  </si>
  <si>
    <t>конь</t>
  </si>
  <si>
    <t>кольца</t>
  </si>
  <si>
    <t>прыжок</t>
  </si>
  <si>
    <t>брусья</t>
  </si>
  <si>
    <t>переклад</t>
  </si>
  <si>
    <t>итого</t>
  </si>
  <si>
    <t>Бондарчук Марк</t>
  </si>
  <si>
    <t>Шаклеин Дмитрий</t>
  </si>
  <si>
    <t>Отраднов Евгений</t>
  </si>
  <si>
    <t>Туманов Андрей</t>
  </si>
  <si>
    <t>Фомин Константин</t>
  </si>
  <si>
    <t>Пономарев Степан</t>
  </si>
  <si>
    <t>Мостепаненко Егор</t>
  </si>
  <si>
    <t>Щипунов Константин</t>
  </si>
  <si>
    <t>Лаврентьев Алексей</t>
  </si>
  <si>
    <t>Петраков Павел</t>
  </si>
  <si>
    <t>Андреев Артур</t>
  </si>
  <si>
    <t>Сташкин Сергей</t>
  </si>
  <si>
    <t>Сумин Иван</t>
  </si>
  <si>
    <t>Русинов Дмитрий</t>
  </si>
  <si>
    <t>Устьянцев Михаил</t>
  </si>
  <si>
    <t>Шакиров Илья</t>
  </si>
  <si>
    <t>Черниченко Дмитрий</t>
  </si>
  <si>
    <t>Алексеев Владислав</t>
  </si>
  <si>
    <t>Рогачков Михаил</t>
  </si>
  <si>
    <t>Ивершин Егор</t>
  </si>
  <si>
    <t>Копытов Павел</t>
  </si>
  <si>
    <t>Куксин Павел</t>
  </si>
  <si>
    <t>Наезжий Никита</t>
  </si>
  <si>
    <t>тренер</t>
  </si>
  <si>
    <t>год/р</t>
  </si>
  <si>
    <t>Куницын Матвей</t>
  </si>
  <si>
    <t>Агладин</t>
  </si>
  <si>
    <t>Протокол соревнований по многоборью МБУ СШОР "ЧТЗ" по гимнастике г. Челябинска</t>
  </si>
  <si>
    <t>18 декабря 2018 г. Челябинск ул. Савина 5</t>
  </si>
  <si>
    <t>3 взрослый разряд</t>
  </si>
  <si>
    <t>Дехант Артем</t>
  </si>
  <si>
    <t>Еремин</t>
  </si>
  <si>
    <t>в/у</t>
  </si>
  <si>
    <t>перекл</t>
  </si>
  <si>
    <t>Варпетян Арсен</t>
  </si>
  <si>
    <t>Сташкин Матвей</t>
  </si>
  <si>
    <t>Елпанов Тимофей</t>
  </si>
  <si>
    <t>Ларин Артем</t>
  </si>
  <si>
    <t>Кочнев</t>
  </si>
  <si>
    <t>Зорин Дмитрий</t>
  </si>
  <si>
    <t>Танышев Максим</t>
  </si>
  <si>
    <t>Старков Никита</t>
  </si>
  <si>
    <t>Губайдулин Артур</t>
  </si>
  <si>
    <t>Валеев Карим</t>
  </si>
  <si>
    <t>Хороцей Михаил</t>
  </si>
  <si>
    <t>Шургин</t>
  </si>
  <si>
    <t>Колотилин Павел</t>
  </si>
  <si>
    <t>1 юношеский разряд</t>
  </si>
  <si>
    <t>Балабин Сергей</t>
  </si>
  <si>
    <t>Лопатин</t>
  </si>
  <si>
    <t>Кувалдин Андрей</t>
  </si>
  <si>
    <t>Пахомов Максим</t>
  </si>
  <si>
    <t>Казанцев Тимофей</t>
  </si>
  <si>
    <t>Чигвинцев Максим</t>
  </si>
  <si>
    <t>Серазутдинов Артем</t>
  </si>
  <si>
    <t>Добрыгин Семен</t>
  </si>
  <si>
    <t>Никифоров Максим</t>
  </si>
  <si>
    <t>Осипов Александр</t>
  </si>
  <si>
    <t>Григоркин</t>
  </si>
  <si>
    <t>Пашкевич Юрий</t>
  </si>
  <si>
    <t>Осипов</t>
  </si>
  <si>
    <t>Новиков Тимофей</t>
  </si>
  <si>
    <t>Ахатов Денис</t>
  </si>
  <si>
    <t>Япаров Ильяс</t>
  </si>
  <si>
    <t>Черкашев</t>
  </si>
  <si>
    <t>Дежуров Владислав</t>
  </si>
  <si>
    <t>Хусаинов</t>
  </si>
  <si>
    <t>Седых Андрей</t>
  </si>
  <si>
    <t>Черенцов Егор</t>
  </si>
  <si>
    <t>Волков Егор</t>
  </si>
  <si>
    <t xml:space="preserve">тренер </t>
  </si>
  <si>
    <t>программа КМС 1 день</t>
  </si>
  <si>
    <t>Козеонов Денис</t>
  </si>
  <si>
    <t>Костылев Глев</t>
  </si>
  <si>
    <t>Афросин Алексей</t>
  </si>
  <si>
    <t>Гиниятуллин Евгений</t>
  </si>
  <si>
    <t>1 взрослый разряд 1 день</t>
  </si>
  <si>
    <t>2 взрослый разряд 1 день</t>
  </si>
  <si>
    <t>Попов Алексей</t>
  </si>
  <si>
    <t>Воложенин Лев</t>
  </si>
  <si>
    <t>Мифтахов Тамерлан</t>
  </si>
  <si>
    <t>Цельник Андрей</t>
  </si>
  <si>
    <t xml:space="preserve">Водолазов Василий </t>
  </si>
  <si>
    <t>Замятин Степан</t>
  </si>
  <si>
    <t>Благодатский Илья</t>
  </si>
  <si>
    <t>Кот Евгений</t>
  </si>
  <si>
    <t xml:space="preserve">Савиновских Арсений </t>
  </si>
  <si>
    <t>Гатин Тимофей</t>
  </si>
  <si>
    <t>Алимбаев Артем</t>
  </si>
  <si>
    <t>Плискачев Никита</t>
  </si>
  <si>
    <t>Ключинский Павел</t>
  </si>
  <si>
    <t>Костромцов Семен</t>
  </si>
  <si>
    <t>2 юношеский разряд</t>
  </si>
  <si>
    <t>Гилязов Эрик</t>
  </si>
  <si>
    <t>Воронин Вадим</t>
  </si>
  <si>
    <t>Воронцов Арсений</t>
  </si>
  <si>
    <t>Кропотов Кирилл</t>
  </si>
  <si>
    <t>Новоженин Ярослав</t>
  </si>
  <si>
    <t>Шумов Арсений</t>
  </si>
  <si>
    <t>Хасанов Кирилл</t>
  </si>
  <si>
    <t>Двойных Игнат</t>
  </si>
  <si>
    <t>Петров Дмитрий</t>
  </si>
  <si>
    <t>Водолеев Петр</t>
  </si>
  <si>
    <t>Логинов Данил</t>
  </si>
  <si>
    <t>Юлдашев Данил</t>
  </si>
  <si>
    <t>Генералов Константин</t>
  </si>
  <si>
    <t>Гудаев Сергей</t>
  </si>
  <si>
    <t>Гаманюк Михаил</t>
  </si>
  <si>
    <t>Дубских Дмитрий</t>
  </si>
  <si>
    <t>Залялиев Дамил</t>
  </si>
  <si>
    <t>Лебедев Тимофей</t>
  </si>
  <si>
    <t>Межевикин Захар</t>
  </si>
  <si>
    <t>Мухаметжанов Рашид</t>
  </si>
  <si>
    <t>Назуков Степан</t>
  </si>
  <si>
    <t>Саранский Михаил</t>
  </si>
  <si>
    <t>Соловьев Георгий</t>
  </si>
  <si>
    <t>Субачев Никита</t>
  </si>
  <si>
    <t>Каримов Лев</t>
  </si>
  <si>
    <t>Холкин Тимофей</t>
  </si>
  <si>
    <t>Цельник Кирилл</t>
  </si>
  <si>
    <t>Степанов Иван</t>
  </si>
  <si>
    <t>Сазонов Данил</t>
  </si>
  <si>
    <t>Мазин Александр</t>
  </si>
  <si>
    <t>Кочетов Леонид</t>
  </si>
  <si>
    <t>Хорошман Семен</t>
  </si>
  <si>
    <t xml:space="preserve">Чуличков Данил </t>
  </si>
  <si>
    <t>Глинкин Виктор</t>
  </si>
  <si>
    <t>Косов Ярослав</t>
  </si>
  <si>
    <t>Тащилин Иван</t>
  </si>
  <si>
    <t>Васильев Богдан</t>
  </si>
  <si>
    <t>Брехов Виктор</t>
  </si>
  <si>
    <t>Ефремов Данил</t>
  </si>
  <si>
    <t>Силиян Евгений</t>
  </si>
  <si>
    <t>Ивин Лев</t>
  </si>
  <si>
    <t>Сухонин Семен</t>
  </si>
  <si>
    <t>Ефремов Матвей</t>
  </si>
  <si>
    <t>Бабушкин Макар</t>
  </si>
  <si>
    <t>мастера спорта 1 день</t>
  </si>
  <si>
    <t>Малышев Тимофей</t>
  </si>
  <si>
    <t>Главный судья</t>
  </si>
  <si>
    <t>А.Г. Кудрявцев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</si>
</sst>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/>
    <xf numFmtId="0" fontId="0" fillId="0" borderId="2" xfId="0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view="pageLayout" workbookViewId="0">
      <selection activeCell="H26" sqref="H26"/>
    </sheetView>
  </sheetViews>
  <sheetFormatPr defaultRowHeight="15"/>
  <cols>
    <col min="1" max="1" width="6.42578125" customWidth="1"/>
    <col min="2" max="2" width="24.85546875" customWidth="1"/>
    <col min="3" max="3" width="12.28515625" style="5" customWidth="1"/>
    <col min="4" max="4" width="13.28515625" style="5" customWidth="1"/>
    <col min="5" max="9" width="9.140625" style="5"/>
    <col min="10" max="10" width="9.85546875" style="5" customWidth="1"/>
    <col min="11" max="11" width="9.140625" style="5"/>
    <col min="12" max="12" width="0" hidden="1" customWidth="1"/>
  </cols>
  <sheetData>
    <row r="1" spans="1:12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pans="1:12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3"/>
    </row>
    <row r="3" spans="1:12">
      <c r="A3" s="14" t="s">
        <v>87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3"/>
    </row>
    <row r="4" spans="1:12">
      <c r="C4"/>
      <c r="D4"/>
      <c r="E4"/>
      <c r="F4"/>
      <c r="G4"/>
      <c r="H4"/>
      <c r="I4"/>
      <c r="J4"/>
      <c r="K4"/>
      <c r="L4" s="3"/>
    </row>
    <row r="5" spans="1:12">
      <c r="A5" s="2" t="s">
        <v>0</v>
      </c>
      <c r="B5" s="2" t="s">
        <v>1</v>
      </c>
      <c r="C5" s="4" t="s">
        <v>2</v>
      </c>
      <c r="D5" s="4" t="s">
        <v>80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3"/>
    </row>
    <row r="6" spans="1:12">
      <c r="A6" s="7">
        <v>1</v>
      </c>
      <c r="B6" s="2" t="s">
        <v>98</v>
      </c>
      <c r="C6" s="4">
        <v>2008</v>
      </c>
      <c r="D6" s="4" t="s">
        <v>41</v>
      </c>
      <c r="E6" s="6">
        <v>8.6</v>
      </c>
      <c r="F6" s="6">
        <v>9</v>
      </c>
      <c r="G6" s="6">
        <v>9</v>
      </c>
      <c r="H6" s="6">
        <v>9.1999999999999993</v>
      </c>
      <c r="I6" s="6">
        <v>9.5</v>
      </c>
      <c r="J6" s="6">
        <v>8.1999999999999993</v>
      </c>
      <c r="K6" s="6">
        <f t="shared" ref="K6:K25" si="0">E6+F6+G6+H6+I6+J6</f>
        <v>53.5</v>
      </c>
      <c r="L6" s="3"/>
    </row>
    <row r="7" spans="1:12">
      <c r="A7" s="9">
        <v>2</v>
      </c>
      <c r="B7" s="2" t="s">
        <v>97</v>
      </c>
      <c r="C7" s="4">
        <v>2008</v>
      </c>
      <c r="D7" s="4" t="s">
        <v>41</v>
      </c>
      <c r="E7" s="6">
        <v>9</v>
      </c>
      <c r="F7" s="6">
        <v>6.2</v>
      </c>
      <c r="G7" s="6">
        <v>9</v>
      </c>
      <c r="H7" s="6">
        <v>9.3000000000000007</v>
      </c>
      <c r="I7" s="6">
        <v>9.3000000000000007</v>
      </c>
      <c r="J7" s="6">
        <v>8.3000000000000007</v>
      </c>
      <c r="K7" s="6">
        <f t="shared" si="0"/>
        <v>51.099999999999994</v>
      </c>
      <c r="L7" s="3"/>
    </row>
    <row r="8" spans="1:12">
      <c r="A8" s="7">
        <v>3</v>
      </c>
      <c r="B8" s="2" t="s">
        <v>101</v>
      </c>
      <c r="C8" s="4">
        <v>2009</v>
      </c>
      <c r="D8" s="4" t="s">
        <v>41</v>
      </c>
      <c r="E8" s="6">
        <v>9.1</v>
      </c>
      <c r="F8" s="6">
        <v>7.8</v>
      </c>
      <c r="G8" s="6">
        <v>9</v>
      </c>
      <c r="H8" s="6">
        <v>8.1999999999999993</v>
      </c>
      <c r="I8" s="6">
        <v>9</v>
      </c>
      <c r="J8" s="6">
        <v>8</v>
      </c>
      <c r="K8" s="6">
        <f t="shared" si="0"/>
        <v>51.099999999999994</v>
      </c>
    </row>
    <row r="9" spans="1:12">
      <c r="A9" s="9">
        <v>4</v>
      </c>
      <c r="B9" s="2" t="s">
        <v>32</v>
      </c>
      <c r="C9" s="4">
        <v>2007</v>
      </c>
      <c r="D9" s="4" t="s">
        <v>48</v>
      </c>
      <c r="E9" s="6">
        <v>7.3</v>
      </c>
      <c r="F9" s="6">
        <v>7.8</v>
      </c>
      <c r="G9" s="6">
        <v>8.6</v>
      </c>
      <c r="H9" s="6">
        <v>9.4</v>
      </c>
      <c r="I9" s="6">
        <v>9.1</v>
      </c>
      <c r="J9" s="6">
        <v>6.7</v>
      </c>
      <c r="K9" s="6">
        <f t="shared" si="0"/>
        <v>48.900000000000006</v>
      </c>
    </row>
    <row r="10" spans="1:12">
      <c r="A10" s="7">
        <v>5</v>
      </c>
      <c r="B10" s="2" t="s">
        <v>31</v>
      </c>
      <c r="C10" s="4">
        <v>2007</v>
      </c>
      <c r="D10" s="4" t="s">
        <v>48</v>
      </c>
      <c r="E10" s="6">
        <v>7</v>
      </c>
      <c r="F10" s="6">
        <v>8.1999999999999993</v>
      </c>
      <c r="G10" s="6">
        <v>8.3000000000000007</v>
      </c>
      <c r="H10" s="6">
        <v>9.3000000000000007</v>
      </c>
      <c r="I10" s="6">
        <v>9.1</v>
      </c>
      <c r="J10" s="6">
        <v>7</v>
      </c>
      <c r="K10" s="6">
        <f t="shared" si="0"/>
        <v>48.9</v>
      </c>
    </row>
    <row r="11" spans="1:12">
      <c r="A11" s="9">
        <v>6</v>
      </c>
      <c r="B11" s="2" t="s">
        <v>96</v>
      </c>
      <c r="C11" s="4">
        <v>2007</v>
      </c>
      <c r="D11" s="4" t="s">
        <v>41</v>
      </c>
      <c r="E11" s="6">
        <v>8.3000000000000007</v>
      </c>
      <c r="F11" s="6">
        <v>7.2</v>
      </c>
      <c r="G11" s="6">
        <v>8.5</v>
      </c>
      <c r="H11" s="6">
        <v>9.1</v>
      </c>
      <c r="I11" s="6">
        <v>8.8000000000000007</v>
      </c>
      <c r="J11" s="6">
        <v>6.8</v>
      </c>
      <c r="K11" s="6">
        <f t="shared" si="0"/>
        <v>48.7</v>
      </c>
    </row>
    <row r="12" spans="1:12">
      <c r="A12" s="7">
        <v>7</v>
      </c>
      <c r="B12" s="2" t="s">
        <v>100</v>
      </c>
      <c r="C12" s="4">
        <v>2008</v>
      </c>
      <c r="D12" s="4" t="s">
        <v>41</v>
      </c>
      <c r="E12" s="6">
        <v>5.5</v>
      </c>
      <c r="F12" s="6">
        <v>7</v>
      </c>
      <c r="G12" s="6">
        <v>8.1999999999999993</v>
      </c>
      <c r="H12" s="6">
        <v>8.8000000000000007</v>
      </c>
      <c r="I12" s="6">
        <v>9</v>
      </c>
      <c r="J12" s="6">
        <v>6.5</v>
      </c>
      <c r="K12" s="6">
        <f t="shared" si="0"/>
        <v>45</v>
      </c>
    </row>
    <row r="13" spans="1:12">
      <c r="A13" s="9">
        <v>8</v>
      </c>
      <c r="B13" s="2" t="s">
        <v>27</v>
      </c>
      <c r="C13" s="4">
        <v>2006</v>
      </c>
      <c r="D13" s="4" t="s">
        <v>76</v>
      </c>
      <c r="E13" s="6">
        <v>6.9</v>
      </c>
      <c r="F13" s="6">
        <v>7</v>
      </c>
      <c r="G13" s="6">
        <v>8.4</v>
      </c>
      <c r="H13" s="6">
        <v>9.1</v>
      </c>
      <c r="I13" s="6">
        <v>6</v>
      </c>
      <c r="J13" s="6">
        <v>7</v>
      </c>
      <c r="K13" s="6">
        <f t="shared" si="0"/>
        <v>44.4</v>
      </c>
    </row>
    <row r="14" spans="1:12">
      <c r="A14" s="7">
        <v>9</v>
      </c>
      <c r="B14" s="2" t="s">
        <v>92</v>
      </c>
      <c r="C14" s="4">
        <v>2008</v>
      </c>
      <c r="D14" s="4" t="s">
        <v>48</v>
      </c>
      <c r="E14" s="6">
        <v>7.4</v>
      </c>
      <c r="F14" s="6">
        <v>6.4</v>
      </c>
      <c r="G14" s="6">
        <v>8.5</v>
      </c>
      <c r="H14" s="6">
        <v>9.1999999999999993</v>
      </c>
      <c r="I14" s="6">
        <v>8.9</v>
      </c>
      <c r="J14" s="6">
        <v>0.5</v>
      </c>
      <c r="K14" s="6">
        <f t="shared" si="0"/>
        <v>40.9</v>
      </c>
    </row>
    <row r="15" spans="1:12">
      <c r="A15" s="9">
        <v>10</v>
      </c>
      <c r="B15" s="2" t="s">
        <v>28</v>
      </c>
      <c r="C15" s="4">
        <v>2007</v>
      </c>
      <c r="D15" s="4" t="s">
        <v>76</v>
      </c>
      <c r="E15" s="6">
        <v>4.5999999999999996</v>
      </c>
      <c r="F15" s="6">
        <v>7</v>
      </c>
      <c r="G15" s="6">
        <v>4.5</v>
      </c>
      <c r="H15" s="6">
        <v>8.9</v>
      </c>
      <c r="I15" s="6">
        <v>6.4</v>
      </c>
      <c r="J15" s="6">
        <v>6.2</v>
      </c>
      <c r="K15" s="6">
        <f t="shared" si="0"/>
        <v>37.6</v>
      </c>
    </row>
    <row r="16" spans="1:12">
      <c r="A16" s="7">
        <v>11</v>
      </c>
      <c r="B16" s="2" t="s">
        <v>26</v>
      </c>
      <c r="C16" s="4">
        <v>2006</v>
      </c>
      <c r="D16" s="4" t="s">
        <v>68</v>
      </c>
      <c r="E16" s="6">
        <v>7.3</v>
      </c>
      <c r="F16" s="6">
        <v>2</v>
      </c>
      <c r="G16" s="6">
        <v>7.5</v>
      </c>
      <c r="H16" s="6">
        <v>8.5</v>
      </c>
      <c r="I16" s="6">
        <v>8.5</v>
      </c>
      <c r="J16" s="6">
        <v>2.7</v>
      </c>
      <c r="K16" s="6">
        <f t="shared" si="0"/>
        <v>36.5</v>
      </c>
    </row>
    <row r="17" spans="1:11">
      <c r="A17" s="9">
        <v>12</v>
      </c>
      <c r="B17" s="2" t="s">
        <v>25</v>
      </c>
      <c r="C17" s="4">
        <v>2005</v>
      </c>
      <c r="D17" s="4" t="s">
        <v>68</v>
      </c>
      <c r="E17" s="6">
        <v>7</v>
      </c>
      <c r="F17" s="6">
        <v>6.7</v>
      </c>
      <c r="G17" s="6">
        <v>6.7</v>
      </c>
      <c r="H17" s="6">
        <v>8.8000000000000007</v>
      </c>
      <c r="I17" s="6">
        <v>4</v>
      </c>
      <c r="J17" s="6">
        <v>2.9</v>
      </c>
      <c r="K17" s="6">
        <f t="shared" si="0"/>
        <v>36.1</v>
      </c>
    </row>
    <row r="18" spans="1:11">
      <c r="A18" s="7">
        <v>13</v>
      </c>
      <c r="B18" s="2" t="s">
        <v>23</v>
      </c>
      <c r="C18" s="4">
        <v>2005</v>
      </c>
      <c r="D18" s="4" t="s">
        <v>68</v>
      </c>
      <c r="E18" s="6">
        <v>5.5</v>
      </c>
      <c r="F18" s="6">
        <v>8.1999999999999993</v>
      </c>
      <c r="G18" s="6">
        <v>5</v>
      </c>
      <c r="H18" s="6">
        <v>4.4000000000000004</v>
      </c>
      <c r="I18" s="6">
        <v>7.7</v>
      </c>
      <c r="J18" s="6">
        <v>1.5</v>
      </c>
      <c r="K18" s="6">
        <f t="shared" si="0"/>
        <v>32.299999999999997</v>
      </c>
    </row>
    <row r="19" spans="1:11">
      <c r="A19" s="9">
        <v>14</v>
      </c>
      <c r="B19" s="2" t="s">
        <v>88</v>
      </c>
      <c r="C19" s="4">
        <v>2007</v>
      </c>
      <c r="D19" s="4" t="s">
        <v>48</v>
      </c>
      <c r="E19" s="6">
        <v>6</v>
      </c>
      <c r="F19" s="6">
        <v>1.5</v>
      </c>
      <c r="G19" s="6">
        <v>6.7</v>
      </c>
      <c r="H19" s="6">
        <v>9.1</v>
      </c>
      <c r="I19" s="6">
        <v>6.7</v>
      </c>
      <c r="J19" s="6">
        <v>0</v>
      </c>
      <c r="K19" s="6">
        <f t="shared" si="0"/>
        <v>29.999999999999996</v>
      </c>
    </row>
    <row r="20" spans="1:11">
      <c r="A20" s="7">
        <v>15</v>
      </c>
      <c r="B20" s="2" t="s">
        <v>90</v>
      </c>
      <c r="C20" s="4">
        <v>2007</v>
      </c>
      <c r="D20" s="4" t="s">
        <v>48</v>
      </c>
      <c r="E20" s="6">
        <v>0</v>
      </c>
      <c r="F20" s="6">
        <v>5.4</v>
      </c>
      <c r="G20" s="6">
        <v>8.1999999999999993</v>
      </c>
      <c r="H20" s="6">
        <v>8.6999999999999993</v>
      </c>
      <c r="I20" s="6">
        <v>6.5</v>
      </c>
      <c r="J20" s="6">
        <v>0</v>
      </c>
      <c r="K20" s="6">
        <f t="shared" si="0"/>
        <v>28.799999999999997</v>
      </c>
    </row>
    <row r="21" spans="1:11">
      <c r="A21" s="9">
        <v>16</v>
      </c>
      <c r="B21" s="2" t="s">
        <v>89</v>
      </c>
      <c r="C21" s="4">
        <v>2007</v>
      </c>
      <c r="D21" s="4" t="s">
        <v>48</v>
      </c>
      <c r="E21" s="6">
        <v>5</v>
      </c>
      <c r="F21" s="6">
        <v>2.5</v>
      </c>
      <c r="G21" s="6">
        <v>6</v>
      </c>
      <c r="H21" s="6">
        <v>8.9</v>
      </c>
      <c r="I21" s="6">
        <v>6.3</v>
      </c>
      <c r="J21" s="6">
        <v>0</v>
      </c>
      <c r="K21" s="6">
        <f t="shared" si="0"/>
        <v>28.7</v>
      </c>
    </row>
    <row r="22" spans="1:11">
      <c r="A22" s="7">
        <v>17</v>
      </c>
      <c r="B22" s="2" t="s">
        <v>95</v>
      </c>
      <c r="C22" s="4">
        <v>2005</v>
      </c>
      <c r="D22" s="4" t="s">
        <v>68</v>
      </c>
      <c r="E22" s="6">
        <v>4</v>
      </c>
      <c r="F22" s="6">
        <v>0</v>
      </c>
      <c r="G22" s="6">
        <v>5</v>
      </c>
      <c r="H22" s="6">
        <v>8</v>
      </c>
      <c r="I22" s="6">
        <v>5.5</v>
      </c>
      <c r="J22" s="6">
        <v>0</v>
      </c>
      <c r="K22" s="6">
        <f t="shared" si="0"/>
        <v>22.5</v>
      </c>
    </row>
    <row r="23" spans="1:11">
      <c r="A23" s="9">
        <v>18</v>
      </c>
      <c r="B23" s="2" t="s">
        <v>93</v>
      </c>
      <c r="C23" s="4">
        <v>2008</v>
      </c>
      <c r="D23" s="4" t="s">
        <v>48</v>
      </c>
      <c r="E23" s="6">
        <v>0</v>
      </c>
      <c r="F23" s="6">
        <v>2.8</v>
      </c>
      <c r="G23" s="6">
        <v>7.6</v>
      </c>
      <c r="H23" s="6">
        <v>0</v>
      </c>
      <c r="I23" s="6">
        <v>9</v>
      </c>
      <c r="J23" s="6">
        <v>0.5</v>
      </c>
      <c r="K23" s="6">
        <f t="shared" si="0"/>
        <v>19.899999999999999</v>
      </c>
    </row>
    <row r="24" spans="1:11">
      <c r="A24" s="7">
        <v>19</v>
      </c>
      <c r="B24" s="2" t="s">
        <v>91</v>
      </c>
      <c r="C24" s="4">
        <v>2007</v>
      </c>
      <c r="D24" s="4" t="s">
        <v>48</v>
      </c>
      <c r="E24" s="6">
        <v>0</v>
      </c>
      <c r="F24" s="6">
        <v>3.3</v>
      </c>
      <c r="G24" s="6">
        <v>7.8</v>
      </c>
      <c r="H24" s="6">
        <v>0</v>
      </c>
      <c r="I24" s="6">
        <v>7</v>
      </c>
      <c r="J24" s="6">
        <v>1</v>
      </c>
      <c r="K24" s="6">
        <f t="shared" si="0"/>
        <v>19.100000000000001</v>
      </c>
    </row>
    <row r="25" spans="1:11">
      <c r="A25" s="9">
        <v>20</v>
      </c>
      <c r="B25" s="2" t="s">
        <v>99</v>
      </c>
      <c r="C25" s="4">
        <v>2008</v>
      </c>
      <c r="D25" s="4" t="s">
        <v>41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f t="shared" si="0"/>
        <v>0</v>
      </c>
    </row>
    <row r="26" spans="1:11">
      <c r="A26" s="7"/>
      <c r="B26" s="2"/>
      <c r="C26" s="4"/>
      <c r="D26" s="4"/>
      <c r="E26" s="6"/>
      <c r="F26" s="6"/>
      <c r="G26" s="6"/>
      <c r="H26" s="6"/>
      <c r="I26" s="6"/>
      <c r="J26" s="6"/>
      <c r="K26" s="6"/>
    </row>
    <row r="29" spans="1:11">
      <c r="B29" s="13" t="s">
        <v>149</v>
      </c>
      <c r="C29"/>
      <c r="D29"/>
      <c r="E29"/>
      <c r="F29"/>
      <c r="G29"/>
      <c r="H29"/>
      <c r="I29" s="15" t="s">
        <v>150</v>
      </c>
      <c r="J29" s="15"/>
      <c r="K29"/>
    </row>
  </sheetData>
  <autoFilter ref="A5:K26">
    <sortState ref="A6:K26">
      <sortCondition descending="1" ref="K6"/>
    </sortState>
  </autoFilter>
  <mergeCells count="4">
    <mergeCell ref="A3:K3"/>
    <mergeCell ref="A1:K1"/>
    <mergeCell ref="A2:K2"/>
    <mergeCell ref="I29:J2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view="pageLayout" workbookViewId="0">
      <selection activeCell="B28" sqref="B28"/>
    </sheetView>
  </sheetViews>
  <sheetFormatPr defaultRowHeight="15"/>
  <cols>
    <col min="2" max="2" width="21.5703125" customWidth="1"/>
    <col min="3" max="3" width="10" customWidth="1"/>
    <col min="4" max="4" width="15.85546875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4" t="s">
        <v>86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2" t="s">
        <v>0</v>
      </c>
      <c r="B5" s="2" t="s">
        <v>1</v>
      </c>
      <c r="C5" s="4" t="s">
        <v>2</v>
      </c>
      <c r="D5" s="4" t="s">
        <v>80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</row>
    <row r="6" spans="1:11">
      <c r="A6" s="7">
        <v>1</v>
      </c>
      <c r="B6" s="2" t="s">
        <v>20</v>
      </c>
      <c r="C6" s="4">
        <v>2006</v>
      </c>
      <c r="D6" s="4" t="s">
        <v>76</v>
      </c>
      <c r="E6" s="6">
        <v>8.5</v>
      </c>
      <c r="F6" s="6">
        <v>6.5</v>
      </c>
      <c r="G6" s="6">
        <v>7</v>
      </c>
      <c r="H6" s="6">
        <v>8.1999999999999993</v>
      </c>
      <c r="I6" s="6">
        <v>8.5</v>
      </c>
      <c r="J6" s="6">
        <v>8.4</v>
      </c>
      <c r="K6" s="6">
        <f>E6+F6+G6+H6+I6+J6</f>
        <v>47.1</v>
      </c>
    </row>
    <row r="7" spans="1:11">
      <c r="A7" s="9">
        <v>2</v>
      </c>
      <c r="B7" s="2" t="s">
        <v>19</v>
      </c>
      <c r="C7" s="4">
        <v>2005</v>
      </c>
      <c r="D7" s="4" t="s">
        <v>76</v>
      </c>
      <c r="E7" s="6">
        <v>8.3000000000000007</v>
      </c>
      <c r="F7" s="6">
        <v>6.8</v>
      </c>
      <c r="G7" s="6">
        <v>4</v>
      </c>
      <c r="H7" s="6">
        <v>9</v>
      </c>
      <c r="I7" s="6">
        <v>6</v>
      </c>
      <c r="J7" s="6">
        <v>6</v>
      </c>
      <c r="K7" s="6">
        <f>E7+F7+G7+H7+I7+J7</f>
        <v>40.1</v>
      </c>
    </row>
    <row r="8" spans="1:11">
      <c r="A8" s="7">
        <v>3</v>
      </c>
      <c r="B8" s="2" t="s">
        <v>94</v>
      </c>
      <c r="C8" s="4">
        <v>2006</v>
      </c>
      <c r="D8" s="4" t="s">
        <v>76</v>
      </c>
      <c r="E8" s="6">
        <v>4.7</v>
      </c>
      <c r="F8" s="6">
        <v>3.2</v>
      </c>
      <c r="G8" s="6">
        <v>5</v>
      </c>
      <c r="H8" s="6">
        <v>7.5</v>
      </c>
      <c r="I8" s="6">
        <v>6.5</v>
      </c>
      <c r="J8" s="6">
        <v>3.7</v>
      </c>
      <c r="K8" s="6">
        <f>E8+F8+G8+H8+I8+J8</f>
        <v>30.599999999999998</v>
      </c>
    </row>
    <row r="9" spans="1:11">
      <c r="A9" s="7">
        <v>4</v>
      </c>
      <c r="B9" s="2" t="s">
        <v>30</v>
      </c>
      <c r="C9" s="4">
        <v>2006</v>
      </c>
      <c r="D9" s="4" t="s">
        <v>76</v>
      </c>
      <c r="E9" s="6">
        <v>5.0999999999999996</v>
      </c>
      <c r="F9" s="6">
        <v>5</v>
      </c>
      <c r="G9" s="6">
        <v>3.5</v>
      </c>
      <c r="H9" s="6">
        <v>8.4</v>
      </c>
      <c r="I9" s="6">
        <v>6.7</v>
      </c>
      <c r="J9" s="6">
        <v>1.2</v>
      </c>
      <c r="K9" s="6">
        <f>E9+F9+G9+H9+I9+J9</f>
        <v>29.9</v>
      </c>
    </row>
    <row r="10" spans="1:11">
      <c r="A10" s="9">
        <v>5</v>
      </c>
      <c r="B10" s="2" t="s">
        <v>21</v>
      </c>
      <c r="C10" s="4">
        <v>2006</v>
      </c>
      <c r="D10" s="4" t="s">
        <v>48</v>
      </c>
      <c r="E10" s="6">
        <v>6</v>
      </c>
      <c r="F10" s="6">
        <v>2.6</v>
      </c>
      <c r="G10" s="6">
        <v>3</v>
      </c>
      <c r="H10" s="6">
        <v>8.1999999999999993</v>
      </c>
      <c r="I10" s="6">
        <v>6.5</v>
      </c>
      <c r="J10" s="6">
        <v>1.5</v>
      </c>
      <c r="K10" s="6">
        <f>E10+F10+G10+H10+I10+J10</f>
        <v>27.799999999999997</v>
      </c>
    </row>
    <row r="14" spans="1:11">
      <c r="B14" s="13" t="s">
        <v>149</v>
      </c>
      <c r="I14" s="15" t="s">
        <v>150</v>
      </c>
      <c r="J14" s="15"/>
    </row>
  </sheetData>
  <autoFilter ref="A5:K10">
    <sortState ref="A6:K10">
      <sortCondition descending="1" ref="K6"/>
    </sortState>
  </autoFilter>
  <mergeCells count="4">
    <mergeCell ref="A1:K1"/>
    <mergeCell ref="A2:K2"/>
    <mergeCell ref="A3:K3"/>
    <mergeCell ref="I14:J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view="pageLayout" topLeftCell="A8" workbookViewId="0">
      <selection activeCell="D38" sqref="D38"/>
    </sheetView>
  </sheetViews>
  <sheetFormatPr defaultRowHeight="15"/>
  <cols>
    <col min="1" max="1" width="5.7109375" customWidth="1"/>
    <col min="2" max="2" width="22.28515625" customWidth="1"/>
    <col min="3" max="3" width="11.7109375" customWidth="1"/>
    <col min="4" max="4" width="12.140625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6" t="s">
        <v>81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2" t="s">
        <v>0</v>
      </c>
      <c r="B4" s="2" t="s">
        <v>1</v>
      </c>
      <c r="C4" s="4" t="s">
        <v>2</v>
      </c>
      <c r="D4" s="4" t="s">
        <v>80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spans="1:11">
      <c r="A5" s="7">
        <v>1</v>
      </c>
      <c r="B5" s="2" t="s">
        <v>15</v>
      </c>
      <c r="C5" s="4">
        <v>2003</v>
      </c>
      <c r="D5" s="4" t="s">
        <v>76</v>
      </c>
      <c r="E5" s="6">
        <v>11.6</v>
      </c>
      <c r="F5" s="6">
        <v>12.8</v>
      </c>
      <c r="G5" s="6">
        <v>11.7</v>
      </c>
      <c r="H5" s="6">
        <v>11.4</v>
      </c>
      <c r="I5" s="6">
        <v>10.8</v>
      </c>
      <c r="J5" s="6">
        <v>11</v>
      </c>
      <c r="K5" s="6">
        <f t="shared" ref="K5:K16" si="0">E5+F5+G5+H5+I5+J5</f>
        <v>69.3</v>
      </c>
    </row>
    <row r="6" spans="1:11">
      <c r="A6" s="9">
        <v>2</v>
      </c>
      <c r="B6" s="2" t="s">
        <v>84</v>
      </c>
      <c r="C6" s="4">
        <v>2004</v>
      </c>
      <c r="D6" s="4" t="s">
        <v>59</v>
      </c>
      <c r="E6" s="6">
        <v>11.8</v>
      </c>
      <c r="F6" s="6">
        <v>7</v>
      </c>
      <c r="G6" s="6">
        <v>10.9</v>
      </c>
      <c r="H6" s="6">
        <v>10.9</v>
      </c>
      <c r="I6" s="6">
        <v>10.7</v>
      </c>
      <c r="J6" s="6">
        <v>9.4</v>
      </c>
      <c r="K6" s="6">
        <f t="shared" si="0"/>
        <v>60.699999999999996</v>
      </c>
    </row>
    <row r="7" spans="1:11">
      <c r="A7" s="7">
        <v>3</v>
      </c>
      <c r="B7" s="2" t="s">
        <v>83</v>
      </c>
      <c r="C7" s="4">
        <v>2005</v>
      </c>
      <c r="D7" s="4" t="s">
        <v>76</v>
      </c>
      <c r="E7" s="6">
        <v>10.7</v>
      </c>
      <c r="F7" s="6">
        <v>10.199999999999999</v>
      </c>
      <c r="G7" s="6">
        <v>9.1999999999999993</v>
      </c>
      <c r="H7" s="6">
        <v>11</v>
      </c>
      <c r="I7" s="6">
        <v>6.2</v>
      </c>
      <c r="J7" s="6">
        <v>10.7</v>
      </c>
      <c r="K7" s="6">
        <f t="shared" si="0"/>
        <v>58</v>
      </c>
    </row>
    <row r="8" spans="1:11">
      <c r="A8" s="9">
        <v>4</v>
      </c>
      <c r="B8" s="2" t="s">
        <v>22</v>
      </c>
      <c r="C8" s="4">
        <v>2004</v>
      </c>
      <c r="D8" s="4" t="s">
        <v>68</v>
      </c>
      <c r="E8" s="6">
        <v>11</v>
      </c>
      <c r="F8" s="6">
        <v>4.0999999999999996</v>
      </c>
      <c r="G8" s="6">
        <v>10.6</v>
      </c>
      <c r="H8" s="6">
        <v>11.7</v>
      </c>
      <c r="I8" s="6">
        <v>10</v>
      </c>
      <c r="J8" s="6">
        <v>10.3</v>
      </c>
      <c r="K8" s="6">
        <f t="shared" si="0"/>
        <v>57.7</v>
      </c>
    </row>
    <row r="9" spans="1:11">
      <c r="A9" s="7">
        <v>5</v>
      </c>
      <c r="B9" s="2" t="s">
        <v>17</v>
      </c>
      <c r="C9" s="4">
        <v>2003</v>
      </c>
      <c r="D9" s="4" t="s">
        <v>59</v>
      </c>
      <c r="E9" s="6">
        <v>10.8</v>
      </c>
      <c r="F9" s="6">
        <v>7.3</v>
      </c>
      <c r="G9" s="6">
        <v>8.1999999999999993</v>
      </c>
      <c r="H9" s="6">
        <v>10.8</v>
      </c>
      <c r="I9" s="6">
        <v>10.8</v>
      </c>
      <c r="J9" s="6">
        <v>8.9</v>
      </c>
      <c r="K9" s="6">
        <f t="shared" si="0"/>
        <v>56.800000000000004</v>
      </c>
    </row>
    <row r="10" spans="1:11">
      <c r="A10" s="9">
        <v>6</v>
      </c>
      <c r="B10" s="2" t="s">
        <v>82</v>
      </c>
      <c r="C10" s="4">
        <v>2005</v>
      </c>
      <c r="D10" s="4" t="s">
        <v>76</v>
      </c>
      <c r="E10" s="6">
        <v>10</v>
      </c>
      <c r="F10" s="6">
        <v>9.5</v>
      </c>
      <c r="G10" s="6">
        <v>9.8000000000000007</v>
      </c>
      <c r="H10" s="6">
        <v>10.4</v>
      </c>
      <c r="I10" s="6">
        <v>7</v>
      </c>
      <c r="J10" s="6">
        <v>9.6999999999999993</v>
      </c>
      <c r="K10" s="6">
        <f t="shared" si="0"/>
        <v>56.400000000000006</v>
      </c>
    </row>
    <row r="11" spans="1:11">
      <c r="A11" s="7">
        <v>7</v>
      </c>
      <c r="B11" s="2" t="s">
        <v>85</v>
      </c>
      <c r="C11" s="4">
        <v>2005</v>
      </c>
      <c r="D11" s="4" t="s">
        <v>68</v>
      </c>
      <c r="E11" s="6">
        <v>11.2</v>
      </c>
      <c r="F11" s="6">
        <v>9.1999999999999993</v>
      </c>
      <c r="G11" s="6">
        <v>9.6</v>
      </c>
      <c r="H11" s="6">
        <v>10.6</v>
      </c>
      <c r="I11" s="6">
        <v>9.5</v>
      </c>
      <c r="J11" s="6">
        <v>3.9</v>
      </c>
      <c r="K11" s="6">
        <f t="shared" si="0"/>
        <v>54</v>
      </c>
    </row>
    <row r="12" spans="1:11">
      <c r="A12" s="9">
        <v>8</v>
      </c>
      <c r="B12" s="2" t="s">
        <v>18</v>
      </c>
      <c r="C12" s="4">
        <v>2004</v>
      </c>
      <c r="D12" s="4" t="s">
        <v>59</v>
      </c>
      <c r="E12" s="6">
        <v>9.5</v>
      </c>
      <c r="F12" s="6">
        <v>9.8000000000000007</v>
      </c>
      <c r="G12" s="6">
        <v>9.5</v>
      </c>
      <c r="H12" s="6">
        <v>10.4</v>
      </c>
      <c r="I12" s="6">
        <v>11</v>
      </c>
      <c r="J12" s="6">
        <v>2.2000000000000002</v>
      </c>
      <c r="K12" s="6">
        <f t="shared" si="0"/>
        <v>52.400000000000006</v>
      </c>
    </row>
    <row r="13" spans="1:11">
      <c r="A13" s="7">
        <v>9</v>
      </c>
      <c r="B13" s="2" t="s">
        <v>148</v>
      </c>
      <c r="C13" s="4">
        <v>2005</v>
      </c>
      <c r="D13" s="4" t="s">
        <v>76</v>
      </c>
      <c r="E13" s="6">
        <v>11</v>
      </c>
      <c r="F13" s="6">
        <v>9</v>
      </c>
      <c r="G13" s="6">
        <v>4.7</v>
      </c>
      <c r="H13" s="6">
        <v>10.6</v>
      </c>
      <c r="I13" s="6">
        <v>10.6</v>
      </c>
      <c r="J13" s="6">
        <v>4.8</v>
      </c>
      <c r="K13" s="6">
        <f t="shared" si="0"/>
        <v>50.699999999999996</v>
      </c>
    </row>
    <row r="14" spans="1:11">
      <c r="A14" s="9">
        <v>10</v>
      </c>
      <c r="B14" s="2" t="s">
        <v>24</v>
      </c>
      <c r="C14" s="4">
        <v>2005</v>
      </c>
      <c r="D14" s="4" t="s">
        <v>68</v>
      </c>
      <c r="E14" s="6">
        <v>10.7</v>
      </c>
      <c r="F14" s="6">
        <v>7</v>
      </c>
      <c r="G14" s="6">
        <v>9.1999999999999993</v>
      </c>
      <c r="H14" s="6">
        <v>10.6</v>
      </c>
      <c r="I14" s="6">
        <v>7.2</v>
      </c>
      <c r="J14" s="6">
        <v>5.8</v>
      </c>
      <c r="K14" s="6">
        <f t="shared" si="0"/>
        <v>50.5</v>
      </c>
    </row>
    <row r="15" spans="1:11">
      <c r="A15" s="7">
        <v>11</v>
      </c>
      <c r="B15" s="2" t="s">
        <v>16</v>
      </c>
      <c r="C15" s="4">
        <v>2003</v>
      </c>
      <c r="D15" s="4" t="s">
        <v>59</v>
      </c>
      <c r="E15" s="6">
        <v>2.6</v>
      </c>
      <c r="F15" s="6">
        <v>0</v>
      </c>
      <c r="G15" s="6">
        <v>8.8000000000000007</v>
      </c>
      <c r="H15" s="6">
        <v>10.6</v>
      </c>
      <c r="I15" s="6">
        <v>10.5</v>
      </c>
      <c r="J15" s="6">
        <v>10.199999999999999</v>
      </c>
      <c r="K15" s="6">
        <f t="shared" si="0"/>
        <v>42.7</v>
      </c>
    </row>
    <row r="16" spans="1:11">
      <c r="A16" s="9">
        <v>12</v>
      </c>
      <c r="B16" s="2" t="s">
        <v>29</v>
      </c>
      <c r="C16" s="4">
        <v>2005</v>
      </c>
      <c r="D16" s="4" t="s">
        <v>76</v>
      </c>
      <c r="E16" s="6">
        <v>11</v>
      </c>
      <c r="F16" s="6">
        <v>7.7</v>
      </c>
      <c r="G16" s="6">
        <v>4.5999999999999996</v>
      </c>
      <c r="H16" s="6">
        <v>10.8</v>
      </c>
      <c r="I16" s="6">
        <v>4</v>
      </c>
      <c r="J16" s="6">
        <v>3.5</v>
      </c>
      <c r="K16" s="6">
        <f t="shared" si="0"/>
        <v>41.599999999999994</v>
      </c>
    </row>
    <row r="17" spans="1:11">
      <c r="A17" s="7"/>
      <c r="B17" s="2"/>
      <c r="C17" s="4"/>
      <c r="D17" s="4"/>
      <c r="E17" s="6"/>
      <c r="F17" s="6"/>
      <c r="G17" s="6"/>
      <c r="H17" s="6"/>
      <c r="I17" s="6"/>
      <c r="J17" s="6"/>
      <c r="K17" s="6"/>
    </row>
    <row r="18" spans="1:11">
      <c r="A18" s="9"/>
      <c r="B18" s="2"/>
      <c r="C18" s="4"/>
      <c r="D18" s="4"/>
      <c r="E18" s="6"/>
      <c r="F18" s="6"/>
      <c r="G18" s="6"/>
      <c r="H18" s="6"/>
      <c r="I18" s="6"/>
      <c r="J18" s="6"/>
      <c r="K18" s="6"/>
    </row>
    <row r="19" spans="1:11">
      <c r="A19" s="7"/>
      <c r="B19" s="2"/>
      <c r="C19" s="4"/>
      <c r="D19" s="4"/>
      <c r="E19" s="6"/>
      <c r="F19" s="6"/>
      <c r="G19" s="6"/>
      <c r="H19" s="6"/>
      <c r="I19" s="6"/>
      <c r="J19" s="6"/>
      <c r="K19" s="6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B23" s="13" t="s">
        <v>149</v>
      </c>
      <c r="I23" s="15" t="s">
        <v>150</v>
      </c>
      <c r="J23" s="15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autoFilter ref="A4:K4">
    <sortState ref="A5:K11">
      <sortCondition descending="1" ref="K4"/>
    </sortState>
  </autoFilter>
  <sortState ref="A5:K19">
    <sortCondition descending="1" ref="K5"/>
  </sortState>
  <mergeCells count="4">
    <mergeCell ref="A1:K1"/>
    <mergeCell ref="A2:K2"/>
    <mergeCell ref="A3:K3"/>
    <mergeCell ref="I23:J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view="pageLayout" topLeftCell="A8" workbookViewId="0">
      <selection activeCell="E38" sqref="E38"/>
    </sheetView>
  </sheetViews>
  <sheetFormatPr defaultRowHeight="15"/>
  <cols>
    <col min="1" max="1" width="5.5703125" customWidth="1"/>
    <col min="2" max="2" width="23.42578125" customWidth="1"/>
    <col min="3" max="3" width="11.28515625" customWidth="1"/>
    <col min="4" max="4" width="14.42578125" customWidth="1"/>
    <col min="5" max="6" width="9.7109375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4" t="s">
        <v>147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>
      <c r="A5" s="2" t="s">
        <v>0</v>
      </c>
      <c r="B5" s="2" t="s">
        <v>1</v>
      </c>
      <c r="C5" s="4" t="s">
        <v>34</v>
      </c>
      <c r="D5" s="4" t="s">
        <v>33</v>
      </c>
      <c r="E5" s="4" t="s">
        <v>42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43</v>
      </c>
      <c r="K5" s="4" t="s">
        <v>9</v>
      </c>
    </row>
    <row r="6" spans="1:11">
      <c r="A6" s="2">
        <v>1</v>
      </c>
      <c r="B6" s="2" t="s">
        <v>79</v>
      </c>
      <c r="C6" s="4">
        <v>2002</v>
      </c>
      <c r="D6" s="4" t="s">
        <v>76</v>
      </c>
      <c r="E6" s="6">
        <v>12.9</v>
      </c>
      <c r="F6" s="6">
        <v>13.4</v>
      </c>
      <c r="G6" s="6">
        <v>13</v>
      </c>
      <c r="H6" s="6">
        <v>13.4</v>
      </c>
      <c r="I6" s="6">
        <v>11.7</v>
      </c>
      <c r="J6" s="6">
        <v>11.7</v>
      </c>
      <c r="K6" s="6">
        <f t="shared" ref="K6:K15" si="0">E6+F6+G6+H6+I6+J6</f>
        <v>76.099999999999994</v>
      </c>
    </row>
    <row r="7" spans="1:11">
      <c r="A7" s="12">
        <v>2</v>
      </c>
      <c r="B7" s="2" t="s">
        <v>10</v>
      </c>
      <c r="C7" s="4">
        <v>1999</v>
      </c>
      <c r="D7" s="4" t="s">
        <v>76</v>
      </c>
      <c r="E7" s="6">
        <v>12.9</v>
      </c>
      <c r="F7" s="6">
        <v>11.3</v>
      </c>
      <c r="G7" s="6">
        <v>11.7</v>
      </c>
      <c r="H7" s="6">
        <v>13.4</v>
      </c>
      <c r="I7" s="6">
        <v>11.7</v>
      </c>
      <c r="J7" s="6">
        <v>10.7</v>
      </c>
      <c r="K7" s="6">
        <f t="shared" si="0"/>
        <v>71.7</v>
      </c>
    </row>
    <row r="8" spans="1:11">
      <c r="A8" s="2">
        <v>3</v>
      </c>
      <c r="B8" s="2" t="s">
        <v>77</v>
      </c>
      <c r="C8" s="4">
        <v>2000</v>
      </c>
      <c r="D8" s="4" t="s">
        <v>76</v>
      </c>
      <c r="E8" s="6">
        <v>11.6</v>
      </c>
      <c r="F8" s="6">
        <v>13</v>
      </c>
      <c r="G8" s="6">
        <v>11.1</v>
      </c>
      <c r="H8" s="6">
        <v>12.8</v>
      </c>
      <c r="I8" s="6">
        <v>12.3</v>
      </c>
      <c r="J8" s="6">
        <v>10.9</v>
      </c>
      <c r="K8" s="6">
        <f t="shared" si="0"/>
        <v>71.7</v>
      </c>
    </row>
    <row r="9" spans="1:11">
      <c r="A9" s="12">
        <v>4</v>
      </c>
      <c r="B9" s="2" t="s">
        <v>11</v>
      </c>
      <c r="C9" s="4">
        <v>1999</v>
      </c>
      <c r="D9" s="4" t="s">
        <v>36</v>
      </c>
      <c r="E9" s="6">
        <v>12.3</v>
      </c>
      <c r="F9" s="6">
        <v>12</v>
      </c>
      <c r="G9" s="6">
        <v>12.1</v>
      </c>
      <c r="H9" s="6">
        <v>12.4</v>
      </c>
      <c r="I9" s="6">
        <v>10.6</v>
      </c>
      <c r="J9" s="6">
        <v>11</v>
      </c>
      <c r="K9" s="6">
        <f t="shared" si="0"/>
        <v>70.400000000000006</v>
      </c>
    </row>
    <row r="10" spans="1:11">
      <c r="A10" s="2">
        <v>5</v>
      </c>
      <c r="B10" s="2" t="s">
        <v>78</v>
      </c>
      <c r="C10" s="4">
        <v>2000</v>
      </c>
      <c r="D10" s="4" t="s">
        <v>76</v>
      </c>
      <c r="E10" s="6">
        <v>11</v>
      </c>
      <c r="F10" s="6">
        <v>12.6</v>
      </c>
      <c r="G10" s="6">
        <v>10.5</v>
      </c>
      <c r="H10" s="6">
        <v>12.5</v>
      </c>
      <c r="I10" s="6">
        <v>11.6</v>
      </c>
      <c r="J10" s="6">
        <v>10.8</v>
      </c>
      <c r="K10" s="6">
        <f t="shared" si="0"/>
        <v>69</v>
      </c>
    </row>
    <row r="11" spans="1:11">
      <c r="A11" s="12">
        <v>6</v>
      </c>
      <c r="B11" s="2" t="s">
        <v>12</v>
      </c>
      <c r="C11" s="4">
        <v>2000</v>
      </c>
      <c r="D11" s="4" t="s">
        <v>36</v>
      </c>
      <c r="E11" s="6">
        <v>11.6</v>
      </c>
      <c r="F11" s="6">
        <v>9.6999999999999993</v>
      </c>
      <c r="G11" s="6">
        <v>12.1</v>
      </c>
      <c r="H11" s="6">
        <v>13.6</v>
      </c>
      <c r="I11" s="6">
        <v>10.6</v>
      </c>
      <c r="J11" s="6">
        <v>9.5</v>
      </c>
      <c r="K11" s="6">
        <f t="shared" si="0"/>
        <v>67.099999999999994</v>
      </c>
    </row>
    <row r="12" spans="1:11">
      <c r="A12" s="2">
        <v>7</v>
      </c>
      <c r="B12" s="2" t="s">
        <v>13</v>
      </c>
      <c r="C12" s="4">
        <v>1997</v>
      </c>
      <c r="D12" s="4" t="s">
        <v>36</v>
      </c>
      <c r="E12" s="6">
        <v>9.6</v>
      </c>
      <c r="F12" s="6">
        <v>8.9</v>
      </c>
      <c r="G12" s="6">
        <v>11</v>
      </c>
      <c r="H12" s="6">
        <v>12.4</v>
      </c>
      <c r="I12" s="6">
        <v>11</v>
      </c>
      <c r="J12" s="6">
        <v>10.9</v>
      </c>
      <c r="K12" s="6">
        <f t="shared" si="0"/>
        <v>63.8</v>
      </c>
    </row>
    <row r="13" spans="1:11">
      <c r="A13" s="12">
        <v>8</v>
      </c>
      <c r="B13" s="2" t="s">
        <v>14</v>
      </c>
      <c r="C13" s="4">
        <v>1999</v>
      </c>
      <c r="D13" s="4" t="s">
        <v>36</v>
      </c>
      <c r="E13" s="6">
        <v>11.1</v>
      </c>
      <c r="F13" s="6">
        <v>9.4</v>
      </c>
      <c r="G13" s="6">
        <v>10.199999999999999</v>
      </c>
      <c r="H13" s="6">
        <v>11</v>
      </c>
      <c r="I13" s="6">
        <v>9.4</v>
      </c>
      <c r="J13" s="6">
        <v>0</v>
      </c>
      <c r="K13" s="6">
        <f t="shared" si="0"/>
        <v>51.1</v>
      </c>
    </row>
    <row r="14" spans="1:11">
      <c r="A14" s="2">
        <v>9</v>
      </c>
      <c r="B14" s="2" t="s">
        <v>75</v>
      </c>
      <c r="C14" s="4">
        <v>2002</v>
      </c>
      <c r="D14" s="4" t="s">
        <v>36</v>
      </c>
      <c r="E14" s="6">
        <v>11.2</v>
      </c>
      <c r="F14" s="6">
        <v>6.9</v>
      </c>
      <c r="G14" s="6">
        <v>0</v>
      </c>
      <c r="H14" s="6">
        <v>11.6</v>
      </c>
      <c r="I14" s="6">
        <v>0</v>
      </c>
      <c r="J14" s="6">
        <v>10.3</v>
      </c>
      <c r="K14" s="6">
        <f t="shared" si="0"/>
        <v>40</v>
      </c>
    </row>
    <row r="15" spans="1:11">
      <c r="A15" s="12">
        <v>10</v>
      </c>
      <c r="B15" s="2" t="s">
        <v>35</v>
      </c>
      <c r="C15" s="4">
        <v>1998</v>
      </c>
      <c r="D15" s="4" t="s">
        <v>36</v>
      </c>
      <c r="E15" s="6">
        <v>0</v>
      </c>
      <c r="F15" s="6">
        <v>0</v>
      </c>
      <c r="G15" s="6">
        <v>12.1</v>
      </c>
      <c r="H15" s="6">
        <v>13.4</v>
      </c>
      <c r="I15" s="6">
        <v>13.6</v>
      </c>
      <c r="J15" s="6">
        <v>0</v>
      </c>
      <c r="K15" s="6">
        <f t="shared" si="0"/>
        <v>39.1</v>
      </c>
    </row>
    <row r="16" spans="1:11">
      <c r="A16" s="1"/>
      <c r="B16" s="2"/>
      <c r="C16" s="4"/>
      <c r="D16" s="4"/>
      <c r="E16" s="6"/>
      <c r="F16" s="6"/>
      <c r="G16" s="6"/>
      <c r="H16" s="6"/>
      <c r="I16" s="6"/>
      <c r="J16" s="6"/>
      <c r="K16" s="6"/>
    </row>
    <row r="17" spans="1:11">
      <c r="A17" s="2"/>
      <c r="B17" s="2"/>
      <c r="C17" s="4"/>
      <c r="D17" s="4"/>
      <c r="E17" s="6"/>
      <c r="F17" s="6"/>
      <c r="G17" s="6"/>
      <c r="H17" s="6"/>
      <c r="I17" s="6"/>
      <c r="J17" s="6"/>
      <c r="K17" s="6"/>
    </row>
    <row r="18" spans="1:11">
      <c r="A18" s="2"/>
      <c r="B18" s="2"/>
      <c r="C18" s="4"/>
      <c r="D18" s="4"/>
      <c r="E18" s="6"/>
      <c r="F18" s="6"/>
      <c r="G18" s="6"/>
      <c r="H18" s="6"/>
      <c r="I18" s="6"/>
      <c r="J18" s="6"/>
      <c r="K18" s="6"/>
    </row>
    <row r="19" spans="1:11">
      <c r="A19" s="1"/>
      <c r="B19" s="2"/>
      <c r="C19" s="4"/>
      <c r="D19" s="4"/>
      <c r="E19" s="6"/>
      <c r="F19" s="6"/>
      <c r="G19" s="6"/>
      <c r="H19" s="6"/>
      <c r="I19" s="6"/>
      <c r="J19" s="6"/>
      <c r="K19" s="6"/>
    </row>
    <row r="20" spans="1:11">
      <c r="A20" s="2"/>
      <c r="B20" s="2"/>
      <c r="C20" s="4"/>
      <c r="D20" s="4"/>
      <c r="E20" s="6"/>
      <c r="F20" s="6"/>
      <c r="G20" s="6"/>
      <c r="H20" s="6"/>
      <c r="I20" s="6"/>
      <c r="J20" s="6"/>
      <c r="K20" s="6"/>
    </row>
    <row r="24" spans="1:11">
      <c r="B24" s="13" t="s">
        <v>149</v>
      </c>
      <c r="I24" s="15" t="s">
        <v>150</v>
      </c>
      <c r="J24" s="15"/>
    </row>
  </sheetData>
  <autoFilter ref="A5:K20">
    <sortState ref="A6:K20">
      <sortCondition descending="1" ref="K6"/>
    </sortState>
  </autoFilter>
  <mergeCells count="4">
    <mergeCell ref="A1:K1"/>
    <mergeCell ref="A2:K2"/>
    <mergeCell ref="A3:K3"/>
    <mergeCell ref="I24:J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view="pageLayout" zoomScaleNormal="110" workbookViewId="0">
      <selection activeCell="K5" sqref="K5"/>
    </sheetView>
  </sheetViews>
  <sheetFormatPr defaultRowHeight="15"/>
  <cols>
    <col min="1" max="1" width="5.7109375" customWidth="1"/>
    <col min="2" max="2" width="22.140625" customWidth="1"/>
    <col min="3" max="3" width="6.85546875" customWidth="1"/>
    <col min="4" max="4" width="14.140625" customWidth="1"/>
    <col min="5" max="5" width="8.85546875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6" t="s">
        <v>39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2" t="s">
        <v>0</v>
      </c>
      <c r="B4" s="2" t="s">
        <v>1</v>
      </c>
      <c r="C4" s="4" t="s">
        <v>34</v>
      </c>
      <c r="D4" s="4" t="s">
        <v>33</v>
      </c>
      <c r="E4" s="4" t="s">
        <v>42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43</v>
      </c>
      <c r="K4" s="4" t="s">
        <v>9</v>
      </c>
    </row>
    <row r="5" spans="1:11">
      <c r="A5" s="2">
        <v>1</v>
      </c>
      <c r="B5" s="2" t="s">
        <v>45</v>
      </c>
      <c r="C5" s="4">
        <v>2008</v>
      </c>
      <c r="D5" s="4" t="s">
        <v>41</v>
      </c>
      <c r="E5" s="6">
        <v>8.9</v>
      </c>
      <c r="F5" s="6">
        <v>8.9</v>
      </c>
      <c r="G5" s="6">
        <v>7.8</v>
      </c>
      <c r="H5" s="6">
        <v>9.6</v>
      </c>
      <c r="I5" s="6">
        <v>9.1999999999999993</v>
      </c>
      <c r="J5" s="6">
        <v>8.1</v>
      </c>
      <c r="K5" s="6">
        <f t="shared" ref="K5:K16" si="0">E5+F5+G5+H5+I5+J5</f>
        <v>52.500000000000007</v>
      </c>
    </row>
    <row r="6" spans="1:11">
      <c r="A6" s="1">
        <v>2</v>
      </c>
      <c r="B6" s="2" t="s">
        <v>44</v>
      </c>
      <c r="C6" s="4">
        <v>2008</v>
      </c>
      <c r="D6" s="4" t="s">
        <v>41</v>
      </c>
      <c r="E6" s="6">
        <v>8.8000000000000007</v>
      </c>
      <c r="F6" s="6">
        <v>8.1</v>
      </c>
      <c r="G6" s="6">
        <v>7.8</v>
      </c>
      <c r="H6" s="6">
        <v>9.1999999999999993</v>
      </c>
      <c r="I6" s="6">
        <v>8.6999999999999993</v>
      </c>
      <c r="J6" s="6">
        <v>7</v>
      </c>
      <c r="K6" s="6">
        <f t="shared" si="0"/>
        <v>49.599999999999994</v>
      </c>
    </row>
    <row r="7" spans="1:11">
      <c r="A7" s="2">
        <v>3</v>
      </c>
      <c r="B7" s="2" t="s">
        <v>56</v>
      </c>
      <c r="C7" s="4">
        <v>2009</v>
      </c>
      <c r="D7" s="4" t="s">
        <v>55</v>
      </c>
      <c r="E7" s="6">
        <v>7.3</v>
      </c>
      <c r="F7" s="6">
        <v>6.5</v>
      </c>
      <c r="G7" s="6">
        <v>8</v>
      </c>
      <c r="H7" s="6">
        <v>9.4</v>
      </c>
      <c r="I7" s="6">
        <v>8.5</v>
      </c>
      <c r="J7" s="6">
        <v>7</v>
      </c>
      <c r="K7" s="6">
        <f t="shared" si="0"/>
        <v>46.7</v>
      </c>
    </row>
    <row r="8" spans="1:11">
      <c r="A8" s="1">
        <v>5</v>
      </c>
      <c r="B8" s="2" t="s">
        <v>52</v>
      </c>
      <c r="C8" s="4">
        <v>2009</v>
      </c>
      <c r="D8" s="4" t="s">
        <v>48</v>
      </c>
      <c r="E8" s="6">
        <v>6</v>
      </c>
      <c r="F8" s="6">
        <v>9.3000000000000007</v>
      </c>
      <c r="G8" s="6">
        <v>8.1</v>
      </c>
      <c r="H8" s="6">
        <v>9</v>
      </c>
      <c r="I8" s="6">
        <v>6.7</v>
      </c>
      <c r="J8" s="6">
        <v>6.5</v>
      </c>
      <c r="K8" s="6">
        <f t="shared" si="0"/>
        <v>45.6</v>
      </c>
    </row>
    <row r="9" spans="1:11">
      <c r="A9" s="2">
        <v>4</v>
      </c>
      <c r="B9" s="2" t="s">
        <v>40</v>
      </c>
      <c r="C9" s="4">
        <v>2008</v>
      </c>
      <c r="D9" s="4" t="s">
        <v>41</v>
      </c>
      <c r="E9" s="6">
        <v>7.4</v>
      </c>
      <c r="F9" s="6">
        <v>8.3000000000000007</v>
      </c>
      <c r="G9" s="6">
        <v>6.3</v>
      </c>
      <c r="H9" s="6">
        <v>8.8000000000000007</v>
      </c>
      <c r="I9" s="6">
        <v>8</v>
      </c>
      <c r="J9" s="6">
        <v>6.8</v>
      </c>
      <c r="K9" s="6">
        <f t="shared" si="0"/>
        <v>45.599999999999994</v>
      </c>
    </row>
    <row r="10" spans="1:11">
      <c r="A10" s="1">
        <v>6</v>
      </c>
      <c r="B10" s="2" t="s">
        <v>51</v>
      </c>
      <c r="C10" s="4">
        <v>2008</v>
      </c>
      <c r="D10" s="4" t="s">
        <v>48</v>
      </c>
      <c r="E10" s="6">
        <v>8.1999999999999993</v>
      </c>
      <c r="F10" s="6">
        <v>7</v>
      </c>
      <c r="G10" s="6">
        <v>7.4</v>
      </c>
      <c r="H10" s="6">
        <v>9</v>
      </c>
      <c r="I10" s="6">
        <v>8</v>
      </c>
      <c r="J10" s="6">
        <v>1.2</v>
      </c>
      <c r="K10" s="6">
        <f t="shared" si="0"/>
        <v>40.800000000000004</v>
      </c>
    </row>
    <row r="11" spans="1:11">
      <c r="A11" s="2">
        <v>7</v>
      </c>
      <c r="B11" s="2" t="s">
        <v>49</v>
      </c>
      <c r="C11" s="4">
        <v>2008</v>
      </c>
      <c r="D11" s="4" t="s">
        <v>48</v>
      </c>
      <c r="E11" s="6">
        <v>8.3000000000000007</v>
      </c>
      <c r="F11" s="6">
        <v>6.3</v>
      </c>
      <c r="G11" s="6">
        <v>2.9</v>
      </c>
      <c r="H11" s="6">
        <v>9.4</v>
      </c>
      <c r="I11" s="6">
        <v>7.8</v>
      </c>
      <c r="J11" s="6">
        <v>5.2</v>
      </c>
      <c r="K11" s="6">
        <f t="shared" si="0"/>
        <v>39.9</v>
      </c>
    </row>
    <row r="12" spans="1:11">
      <c r="A12" s="1">
        <v>8</v>
      </c>
      <c r="B12" s="2" t="s">
        <v>50</v>
      </c>
      <c r="C12" s="4">
        <v>2008</v>
      </c>
      <c r="D12" s="4" t="s">
        <v>48</v>
      </c>
      <c r="E12" s="6">
        <v>8.5</v>
      </c>
      <c r="F12" s="6">
        <v>4.7</v>
      </c>
      <c r="G12" s="6">
        <v>4.5</v>
      </c>
      <c r="H12" s="6">
        <v>9.6</v>
      </c>
      <c r="I12" s="6">
        <v>6.8</v>
      </c>
      <c r="J12" s="6">
        <v>1</v>
      </c>
      <c r="K12" s="6">
        <f t="shared" si="0"/>
        <v>35.099999999999994</v>
      </c>
    </row>
    <row r="13" spans="1:11">
      <c r="A13" s="2">
        <v>9</v>
      </c>
      <c r="B13" s="2" t="s">
        <v>53</v>
      </c>
      <c r="C13" s="4">
        <v>2008</v>
      </c>
      <c r="D13" s="4" t="s">
        <v>48</v>
      </c>
      <c r="E13" s="6">
        <v>3.2</v>
      </c>
      <c r="F13" s="6">
        <v>4</v>
      </c>
      <c r="G13" s="6">
        <v>6</v>
      </c>
      <c r="H13" s="6">
        <v>9</v>
      </c>
      <c r="I13" s="6">
        <v>7</v>
      </c>
      <c r="J13" s="6">
        <v>0</v>
      </c>
      <c r="K13" s="6">
        <f t="shared" si="0"/>
        <v>29.2</v>
      </c>
    </row>
    <row r="14" spans="1:11">
      <c r="A14" s="1">
        <v>10</v>
      </c>
      <c r="B14" s="2" t="s">
        <v>54</v>
      </c>
      <c r="C14" s="4">
        <v>2009</v>
      </c>
      <c r="D14" s="4" t="s">
        <v>55</v>
      </c>
      <c r="E14" s="6">
        <v>0</v>
      </c>
      <c r="F14" s="6">
        <v>7.8</v>
      </c>
      <c r="G14" s="6">
        <v>6.5</v>
      </c>
      <c r="H14" s="6">
        <v>9.4</v>
      </c>
      <c r="I14" s="6">
        <v>0</v>
      </c>
      <c r="J14" s="6">
        <v>0</v>
      </c>
      <c r="K14" s="6">
        <f t="shared" si="0"/>
        <v>23.700000000000003</v>
      </c>
    </row>
    <row r="15" spans="1:11">
      <c r="A15" s="2">
        <v>11</v>
      </c>
      <c r="B15" s="2" t="s">
        <v>46</v>
      </c>
      <c r="C15" s="4">
        <v>2008</v>
      </c>
      <c r="D15" s="4" t="s">
        <v>41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f t="shared" si="0"/>
        <v>0</v>
      </c>
    </row>
    <row r="16" spans="1:11">
      <c r="A16" s="1">
        <v>12</v>
      </c>
      <c r="B16" s="2" t="s">
        <v>47</v>
      </c>
      <c r="C16" s="4">
        <v>2007</v>
      </c>
      <c r="D16" s="4" t="s">
        <v>48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f t="shared" si="0"/>
        <v>0</v>
      </c>
    </row>
    <row r="17" spans="1:11">
      <c r="A17" s="2"/>
      <c r="B17" s="2"/>
      <c r="C17" s="4"/>
      <c r="D17" s="4"/>
      <c r="E17" s="6"/>
      <c r="F17" s="6"/>
      <c r="G17" s="6"/>
      <c r="H17" s="6"/>
      <c r="I17" s="6"/>
      <c r="J17" s="6"/>
      <c r="K17" s="6"/>
    </row>
    <row r="18" spans="1:11">
      <c r="A18" s="1"/>
      <c r="B18" s="2"/>
      <c r="C18" s="4"/>
      <c r="D18" s="4"/>
      <c r="E18" s="6"/>
      <c r="F18" s="6"/>
      <c r="G18" s="6"/>
      <c r="H18" s="6"/>
      <c r="I18" s="6"/>
      <c r="J18" s="6"/>
      <c r="K18" s="6"/>
    </row>
    <row r="19" spans="1:11">
      <c r="A19" s="2"/>
      <c r="B19" s="2"/>
      <c r="C19" s="4"/>
      <c r="D19" s="4"/>
      <c r="E19" s="6"/>
      <c r="F19" s="6"/>
      <c r="G19" s="6"/>
      <c r="H19" s="6"/>
      <c r="I19" s="6"/>
      <c r="J19" s="6"/>
      <c r="K19" s="6"/>
    </row>
    <row r="20" spans="1:11">
      <c r="A20" s="1"/>
    </row>
    <row r="22" spans="1:11">
      <c r="B22" s="13" t="s">
        <v>149</v>
      </c>
      <c r="I22" s="15" t="s">
        <v>150</v>
      </c>
      <c r="J22" s="15"/>
    </row>
  </sheetData>
  <autoFilter ref="A4:K19">
    <sortState ref="A5:K19">
      <sortCondition descending="1" ref="K5"/>
    </sortState>
  </autoFilter>
  <sortState ref="A5:K16">
    <sortCondition descending="1" ref="K5"/>
  </sortState>
  <mergeCells count="4">
    <mergeCell ref="A1:K1"/>
    <mergeCell ref="A2:K2"/>
    <mergeCell ref="A3:K3"/>
    <mergeCell ref="I22:J22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3"/>
  <sheetViews>
    <sheetView view="pageLayout" workbookViewId="0">
      <selection activeCell="F30" sqref="F30"/>
    </sheetView>
  </sheetViews>
  <sheetFormatPr defaultRowHeight="15"/>
  <cols>
    <col min="1" max="1" width="6.5703125" customWidth="1"/>
    <col min="2" max="2" width="22" customWidth="1"/>
    <col min="4" max="4" width="13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1">
      <c r="A5" s="2" t="s">
        <v>0</v>
      </c>
      <c r="B5" s="2" t="s">
        <v>1</v>
      </c>
      <c r="C5" s="4" t="s">
        <v>34</v>
      </c>
      <c r="D5" s="4" t="s">
        <v>33</v>
      </c>
      <c r="E5" s="4" t="s">
        <v>42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43</v>
      </c>
      <c r="K5" s="4" t="s">
        <v>9</v>
      </c>
    </row>
    <row r="6" spans="1:11">
      <c r="A6" s="7">
        <v>1</v>
      </c>
      <c r="B6" s="2" t="s">
        <v>58</v>
      </c>
      <c r="C6" s="4">
        <v>2010</v>
      </c>
      <c r="D6" s="4" t="s">
        <v>59</v>
      </c>
      <c r="E6" s="6">
        <v>9.1999999999999993</v>
      </c>
      <c r="F6" s="6">
        <v>9.6999999999999993</v>
      </c>
      <c r="G6" s="6">
        <v>9.1999999999999993</v>
      </c>
      <c r="H6" s="6">
        <v>9.6999999999999993</v>
      </c>
      <c r="I6" s="6">
        <v>9.6</v>
      </c>
      <c r="J6" s="6">
        <v>9.1</v>
      </c>
      <c r="K6" s="6">
        <f t="shared" ref="K6:K18" si="0">E6+F6+G6+H6+I6+J6</f>
        <v>56.5</v>
      </c>
    </row>
    <row r="7" spans="1:11">
      <c r="A7" s="9">
        <v>2</v>
      </c>
      <c r="B7" s="2" t="s">
        <v>69</v>
      </c>
      <c r="C7" s="4">
        <v>2010</v>
      </c>
      <c r="D7" s="4" t="s">
        <v>68</v>
      </c>
      <c r="E7" s="6">
        <v>8.8000000000000007</v>
      </c>
      <c r="F7" s="6">
        <v>9.6999999999999993</v>
      </c>
      <c r="G7" s="6">
        <v>9.1999999999999993</v>
      </c>
      <c r="H7" s="6">
        <v>9.3000000000000007</v>
      </c>
      <c r="I7" s="6">
        <v>8.1999999999999993</v>
      </c>
      <c r="J7" s="6">
        <v>8.6</v>
      </c>
      <c r="K7" s="6">
        <f t="shared" si="0"/>
        <v>53.800000000000004</v>
      </c>
    </row>
    <row r="8" spans="1:11">
      <c r="A8" s="7">
        <v>3</v>
      </c>
      <c r="B8" s="2" t="s">
        <v>63</v>
      </c>
      <c r="C8" s="4">
        <v>2010</v>
      </c>
      <c r="D8" s="4" t="s">
        <v>59</v>
      </c>
      <c r="E8" s="6">
        <v>8.4</v>
      </c>
      <c r="F8" s="6">
        <v>9.1</v>
      </c>
      <c r="G8" s="6">
        <v>8.9</v>
      </c>
      <c r="H8" s="6">
        <v>9.6</v>
      </c>
      <c r="I8" s="6">
        <v>9</v>
      </c>
      <c r="J8" s="6">
        <v>8.8000000000000007</v>
      </c>
      <c r="K8" s="6">
        <f t="shared" si="0"/>
        <v>53.8</v>
      </c>
    </row>
    <row r="9" spans="1:11">
      <c r="A9" s="9">
        <v>4</v>
      </c>
      <c r="B9" s="2" t="s">
        <v>67</v>
      </c>
      <c r="C9" s="4">
        <v>2009</v>
      </c>
      <c r="D9" s="4" t="s">
        <v>70</v>
      </c>
      <c r="E9" s="6">
        <v>8.4</v>
      </c>
      <c r="F9" s="6">
        <v>9.5</v>
      </c>
      <c r="G9" s="6">
        <v>8.9</v>
      </c>
      <c r="H9" s="6">
        <v>9.4</v>
      </c>
      <c r="I9" s="6">
        <v>9</v>
      </c>
      <c r="J9" s="6">
        <v>7.8</v>
      </c>
      <c r="K9" s="6">
        <f t="shared" si="0"/>
        <v>52.999999999999993</v>
      </c>
    </row>
    <row r="10" spans="1:11">
      <c r="A10" s="7">
        <v>6</v>
      </c>
      <c r="B10" s="2" t="s">
        <v>64</v>
      </c>
      <c r="C10" s="4">
        <v>2010</v>
      </c>
      <c r="D10" s="4" t="s">
        <v>59</v>
      </c>
      <c r="E10" s="6">
        <v>8.5</v>
      </c>
      <c r="F10" s="6">
        <v>8.6999999999999993</v>
      </c>
      <c r="G10" s="6">
        <v>8.6</v>
      </c>
      <c r="H10" s="6">
        <v>9</v>
      </c>
      <c r="I10" s="6">
        <v>8.6</v>
      </c>
      <c r="J10" s="6">
        <v>7</v>
      </c>
      <c r="K10" s="6">
        <f t="shared" si="0"/>
        <v>50.4</v>
      </c>
    </row>
    <row r="11" spans="1:11">
      <c r="A11" s="9">
        <v>5</v>
      </c>
      <c r="B11" s="2" t="s">
        <v>60</v>
      </c>
      <c r="C11" s="4">
        <v>2010</v>
      </c>
      <c r="D11" s="4" t="s">
        <v>59</v>
      </c>
      <c r="E11" s="6">
        <v>8.3000000000000007</v>
      </c>
      <c r="F11" s="6">
        <v>9.1999999999999993</v>
      </c>
      <c r="G11" s="6">
        <v>8.5</v>
      </c>
      <c r="H11" s="6">
        <v>9.3000000000000007</v>
      </c>
      <c r="I11" s="6">
        <v>7.6</v>
      </c>
      <c r="J11" s="6">
        <v>7</v>
      </c>
      <c r="K11" s="6">
        <f t="shared" si="0"/>
        <v>49.9</v>
      </c>
    </row>
    <row r="12" spans="1:11">
      <c r="A12" s="7">
        <v>7</v>
      </c>
      <c r="B12" s="2" t="s">
        <v>61</v>
      </c>
      <c r="C12" s="4">
        <v>2010</v>
      </c>
      <c r="D12" s="4" t="s">
        <v>59</v>
      </c>
      <c r="E12" s="6">
        <v>8</v>
      </c>
      <c r="F12" s="6">
        <v>8</v>
      </c>
      <c r="G12" s="6">
        <v>9</v>
      </c>
      <c r="H12" s="6">
        <v>8.3000000000000007</v>
      </c>
      <c r="I12" s="6">
        <v>8.6999999999999993</v>
      </c>
      <c r="J12" s="6">
        <v>6.9</v>
      </c>
      <c r="K12" s="6">
        <f t="shared" si="0"/>
        <v>48.9</v>
      </c>
    </row>
    <row r="13" spans="1:11">
      <c r="A13" s="9">
        <v>8</v>
      </c>
      <c r="B13" s="2" t="s">
        <v>71</v>
      </c>
      <c r="C13" s="4">
        <v>2010</v>
      </c>
      <c r="D13" s="4" t="s">
        <v>68</v>
      </c>
      <c r="E13" s="6">
        <v>7.5</v>
      </c>
      <c r="F13" s="6">
        <v>9</v>
      </c>
      <c r="G13" s="6">
        <v>7.6</v>
      </c>
      <c r="H13" s="6">
        <v>9.3000000000000007</v>
      </c>
      <c r="I13" s="6">
        <v>7.4</v>
      </c>
      <c r="J13" s="6">
        <v>6.5</v>
      </c>
      <c r="K13" s="6">
        <f t="shared" si="0"/>
        <v>47.300000000000004</v>
      </c>
    </row>
    <row r="14" spans="1:11">
      <c r="A14" s="7">
        <v>9</v>
      </c>
      <c r="B14" s="2" t="s">
        <v>62</v>
      </c>
      <c r="C14" s="4">
        <v>2010</v>
      </c>
      <c r="D14" s="4" t="s">
        <v>59</v>
      </c>
      <c r="E14" s="6">
        <v>7.5</v>
      </c>
      <c r="F14" s="6">
        <v>8.5</v>
      </c>
      <c r="G14" s="6">
        <v>8.1</v>
      </c>
      <c r="H14" s="6">
        <v>8.8000000000000007</v>
      </c>
      <c r="I14" s="6">
        <v>7.6</v>
      </c>
      <c r="J14" s="6">
        <v>6.7</v>
      </c>
      <c r="K14" s="6">
        <f t="shared" si="0"/>
        <v>47.20000000000001</v>
      </c>
    </row>
    <row r="15" spans="1:11">
      <c r="A15" s="9">
        <v>10</v>
      </c>
      <c r="B15" s="2" t="s">
        <v>72</v>
      </c>
      <c r="C15" s="4">
        <v>2008</v>
      </c>
      <c r="D15" s="4" t="s">
        <v>74</v>
      </c>
      <c r="E15" s="6">
        <v>8.4</v>
      </c>
      <c r="F15" s="6">
        <v>6</v>
      </c>
      <c r="G15" s="6">
        <v>6.8</v>
      </c>
      <c r="H15" s="6">
        <v>9.3000000000000007</v>
      </c>
      <c r="I15" s="6">
        <v>8.6999999999999993</v>
      </c>
      <c r="J15" s="6">
        <v>7.7</v>
      </c>
      <c r="K15" s="6">
        <f t="shared" si="0"/>
        <v>46.900000000000006</v>
      </c>
    </row>
    <row r="16" spans="1:11">
      <c r="A16" s="7">
        <v>11</v>
      </c>
      <c r="B16" s="2" t="s">
        <v>65</v>
      </c>
      <c r="C16" s="4">
        <v>2010</v>
      </c>
      <c r="D16" s="4" t="s">
        <v>59</v>
      </c>
      <c r="E16" s="6">
        <v>7.5</v>
      </c>
      <c r="F16" s="6">
        <v>7.8</v>
      </c>
      <c r="G16" s="6">
        <v>7.3</v>
      </c>
      <c r="H16" s="6">
        <v>8.9</v>
      </c>
      <c r="I16" s="6">
        <v>7.5</v>
      </c>
      <c r="J16" s="6">
        <v>6.7</v>
      </c>
      <c r="K16" s="6">
        <f t="shared" si="0"/>
        <v>45.7</v>
      </c>
    </row>
    <row r="17" spans="1:11">
      <c r="A17" s="9">
        <v>12</v>
      </c>
      <c r="B17" s="2" t="s">
        <v>66</v>
      </c>
      <c r="C17" s="4">
        <v>2010</v>
      </c>
      <c r="D17" s="4" t="s">
        <v>59</v>
      </c>
      <c r="E17" s="6">
        <v>6.5</v>
      </c>
      <c r="F17" s="6">
        <v>7.4</v>
      </c>
      <c r="G17" s="6">
        <v>7.6</v>
      </c>
      <c r="H17" s="6">
        <v>8.9</v>
      </c>
      <c r="I17" s="6">
        <v>7.6</v>
      </c>
      <c r="J17" s="6">
        <v>6</v>
      </c>
      <c r="K17" s="6">
        <f t="shared" si="0"/>
        <v>44</v>
      </c>
    </row>
    <row r="18" spans="1:11">
      <c r="A18" s="7">
        <v>13</v>
      </c>
      <c r="B18" s="2" t="s">
        <v>73</v>
      </c>
      <c r="C18" s="4">
        <v>2007</v>
      </c>
      <c r="D18" s="4" t="s">
        <v>74</v>
      </c>
      <c r="E18" s="6">
        <v>6</v>
      </c>
      <c r="F18" s="6">
        <v>7.2</v>
      </c>
      <c r="G18" s="6">
        <v>4</v>
      </c>
      <c r="H18" s="6">
        <v>8</v>
      </c>
      <c r="I18" s="6">
        <v>8</v>
      </c>
      <c r="J18" s="6">
        <v>7</v>
      </c>
      <c r="K18" s="6">
        <f t="shared" si="0"/>
        <v>40.200000000000003</v>
      </c>
    </row>
    <row r="19" spans="1:11">
      <c r="A19" s="8"/>
      <c r="B19" s="2"/>
      <c r="C19" s="4"/>
      <c r="D19" s="4"/>
      <c r="E19" s="6"/>
      <c r="F19" s="6"/>
      <c r="G19" s="6"/>
      <c r="H19" s="6"/>
      <c r="I19" s="6"/>
      <c r="J19" s="6"/>
      <c r="K19" s="6"/>
    </row>
    <row r="20" spans="1:11">
      <c r="A20" s="7"/>
      <c r="B20" s="2"/>
      <c r="C20" s="4"/>
      <c r="D20" s="4"/>
      <c r="E20" s="6"/>
      <c r="F20" s="6"/>
      <c r="G20" s="6"/>
      <c r="H20" s="6"/>
      <c r="I20" s="6"/>
      <c r="J20" s="6"/>
      <c r="K20" s="6"/>
    </row>
    <row r="23" spans="1:11">
      <c r="B23" s="13" t="s">
        <v>149</v>
      </c>
      <c r="I23" s="15" t="s">
        <v>150</v>
      </c>
      <c r="J23" s="15"/>
    </row>
  </sheetData>
  <autoFilter ref="A5:K20">
    <sortState ref="A6:K20">
      <sortCondition descending="1" ref="K6"/>
    </sortState>
  </autoFilter>
  <sortState ref="A6:K18">
    <sortCondition descending="1" ref="K6"/>
  </sortState>
  <mergeCells count="4">
    <mergeCell ref="A1:K1"/>
    <mergeCell ref="A2:K2"/>
    <mergeCell ref="A3:K3"/>
    <mergeCell ref="I23:J2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2"/>
  <sheetViews>
    <sheetView tabSelected="1" view="pageLayout" workbookViewId="0">
      <selection activeCell="A3" sqref="A3:K3"/>
    </sheetView>
  </sheetViews>
  <sheetFormatPr defaultRowHeight="15"/>
  <cols>
    <col min="2" max="2" width="22.7109375" customWidth="1"/>
    <col min="3" max="3" width="11.28515625" customWidth="1"/>
    <col min="4" max="4" width="13" customWidth="1"/>
  </cols>
  <sheetData>
    <row r="1" spans="1:11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4" t="s">
        <v>102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2" t="s">
        <v>0</v>
      </c>
      <c r="B5" s="2" t="s">
        <v>1</v>
      </c>
      <c r="C5" s="4" t="s">
        <v>2</v>
      </c>
      <c r="D5" s="4" t="s">
        <v>80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</row>
    <row r="6" spans="1:11">
      <c r="A6" s="7">
        <v>1</v>
      </c>
      <c r="B6" s="2" t="s">
        <v>103</v>
      </c>
      <c r="C6" s="4">
        <v>2010</v>
      </c>
      <c r="D6" s="4" t="s">
        <v>68</v>
      </c>
      <c r="E6" s="6">
        <v>9.4</v>
      </c>
      <c r="F6" s="6">
        <v>9.5</v>
      </c>
      <c r="G6" s="6">
        <v>9.1</v>
      </c>
      <c r="H6" s="6">
        <v>9.6999999999999993</v>
      </c>
      <c r="I6" s="6">
        <v>9.8000000000000007</v>
      </c>
      <c r="J6" s="6">
        <v>9.4</v>
      </c>
      <c r="K6" s="6">
        <f t="shared" ref="K6:K49" si="0">E6+F6+G6+H6+I6+J6</f>
        <v>56.9</v>
      </c>
    </row>
    <row r="7" spans="1:11">
      <c r="A7" s="9">
        <v>2</v>
      </c>
      <c r="B7" s="2" t="s">
        <v>136</v>
      </c>
      <c r="C7" s="4">
        <v>2011</v>
      </c>
      <c r="D7" s="4" t="s">
        <v>41</v>
      </c>
      <c r="E7" s="6">
        <v>9.4</v>
      </c>
      <c r="F7" s="6">
        <v>9.1999999999999993</v>
      </c>
      <c r="G7" s="6">
        <v>9</v>
      </c>
      <c r="H7" s="6">
        <v>9.4</v>
      </c>
      <c r="I7" s="6">
        <v>9.6999999999999993</v>
      </c>
      <c r="J7" s="6">
        <v>9.6</v>
      </c>
      <c r="K7" s="6">
        <f t="shared" si="0"/>
        <v>56.300000000000004</v>
      </c>
    </row>
    <row r="8" spans="1:11">
      <c r="A8" s="7">
        <v>3</v>
      </c>
      <c r="B8" s="2" t="s">
        <v>138</v>
      </c>
      <c r="C8" s="4">
        <v>2010</v>
      </c>
      <c r="D8" s="4" t="s">
        <v>41</v>
      </c>
      <c r="E8" s="6">
        <v>8.9</v>
      </c>
      <c r="F8" s="6">
        <v>9</v>
      </c>
      <c r="G8" s="6">
        <v>8</v>
      </c>
      <c r="H8" s="6">
        <v>9</v>
      </c>
      <c r="I8" s="6">
        <v>9.5</v>
      </c>
      <c r="J8" s="6">
        <v>9.5</v>
      </c>
      <c r="K8" s="6">
        <f t="shared" si="0"/>
        <v>53.9</v>
      </c>
    </row>
    <row r="9" spans="1:11">
      <c r="A9" s="9">
        <v>4</v>
      </c>
      <c r="B9" s="2" t="s">
        <v>130</v>
      </c>
      <c r="C9" s="4">
        <v>2010</v>
      </c>
      <c r="D9" s="4" t="s">
        <v>59</v>
      </c>
      <c r="E9" s="6">
        <v>9</v>
      </c>
      <c r="F9" s="6">
        <v>8.3000000000000007</v>
      </c>
      <c r="G9" s="6">
        <v>8.6</v>
      </c>
      <c r="H9" s="6">
        <v>9.4</v>
      </c>
      <c r="I9" s="6">
        <v>9.1999999999999993</v>
      </c>
      <c r="J9" s="6">
        <v>9</v>
      </c>
      <c r="K9" s="6">
        <f t="shared" si="0"/>
        <v>53.5</v>
      </c>
    </row>
    <row r="10" spans="1:11">
      <c r="A10" s="7">
        <v>5</v>
      </c>
      <c r="B10" s="2" t="s">
        <v>104</v>
      </c>
      <c r="C10" s="4">
        <v>2010</v>
      </c>
      <c r="D10" s="4" t="s">
        <v>68</v>
      </c>
      <c r="E10" s="6">
        <v>9</v>
      </c>
      <c r="F10" s="6">
        <v>9</v>
      </c>
      <c r="G10" s="6">
        <v>8.3000000000000007</v>
      </c>
      <c r="H10" s="6">
        <v>9</v>
      </c>
      <c r="I10" s="6">
        <v>9.3000000000000007</v>
      </c>
      <c r="J10" s="6">
        <v>8.6</v>
      </c>
      <c r="K10" s="6">
        <f t="shared" si="0"/>
        <v>53.199999999999996</v>
      </c>
    </row>
    <row r="11" spans="1:11">
      <c r="A11" s="9">
        <v>6</v>
      </c>
      <c r="B11" s="2" t="s">
        <v>125</v>
      </c>
      <c r="C11" s="4">
        <v>2010</v>
      </c>
      <c r="D11" s="4" t="s">
        <v>70</v>
      </c>
      <c r="E11" s="6">
        <v>8.4</v>
      </c>
      <c r="F11" s="6">
        <v>8.1999999999999993</v>
      </c>
      <c r="G11" s="6">
        <v>8.1999999999999993</v>
      </c>
      <c r="H11" s="6">
        <v>9.4</v>
      </c>
      <c r="I11" s="6">
        <v>9.3000000000000007</v>
      </c>
      <c r="J11" s="6">
        <v>9.3000000000000007</v>
      </c>
      <c r="K11" s="6">
        <f t="shared" si="0"/>
        <v>52.8</v>
      </c>
    </row>
    <row r="12" spans="1:11">
      <c r="A12" s="7">
        <v>7</v>
      </c>
      <c r="B12" s="2" t="s">
        <v>128</v>
      </c>
      <c r="C12" s="4">
        <v>2010</v>
      </c>
      <c r="D12" s="4" t="s">
        <v>70</v>
      </c>
      <c r="E12" s="6">
        <v>9.1</v>
      </c>
      <c r="F12" s="6">
        <v>8</v>
      </c>
      <c r="G12" s="6">
        <v>7.8</v>
      </c>
      <c r="H12" s="6">
        <v>9.1999999999999993</v>
      </c>
      <c r="I12" s="6">
        <v>9.5</v>
      </c>
      <c r="J12" s="6">
        <v>9</v>
      </c>
      <c r="K12" s="6">
        <f t="shared" si="0"/>
        <v>52.6</v>
      </c>
    </row>
    <row r="13" spans="1:11">
      <c r="A13" s="9">
        <v>8</v>
      </c>
      <c r="B13" s="2" t="s">
        <v>126</v>
      </c>
      <c r="C13" s="4">
        <v>2009</v>
      </c>
      <c r="D13" s="4" t="s">
        <v>70</v>
      </c>
      <c r="E13" s="6">
        <v>8.4</v>
      </c>
      <c r="F13" s="6">
        <v>8.4</v>
      </c>
      <c r="G13" s="6">
        <v>8</v>
      </c>
      <c r="H13" s="6">
        <v>9.5</v>
      </c>
      <c r="I13" s="6">
        <v>8.9</v>
      </c>
      <c r="J13" s="6">
        <v>8.9</v>
      </c>
      <c r="K13" s="6">
        <f t="shared" si="0"/>
        <v>52.099999999999994</v>
      </c>
    </row>
    <row r="14" spans="1:11">
      <c r="A14" s="7">
        <v>9</v>
      </c>
      <c r="B14" s="2" t="s">
        <v>139</v>
      </c>
      <c r="C14" s="4">
        <v>2010</v>
      </c>
      <c r="D14" s="4" t="s">
        <v>41</v>
      </c>
      <c r="E14" s="6">
        <v>9.1999999999999993</v>
      </c>
      <c r="F14" s="6">
        <v>8.6</v>
      </c>
      <c r="G14" s="6">
        <v>7.3</v>
      </c>
      <c r="H14" s="6">
        <v>8.9</v>
      </c>
      <c r="I14" s="6">
        <v>9.3000000000000007</v>
      </c>
      <c r="J14" s="6">
        <v>8.8000000000000007</v>
      </c>
      <c r="K14" s="6">
        <f t="shared" si="0"/>
        <v>52.099999999999994</v>
      </c>
    </row>
    <row r="15" spans="1:11">
      <c r="A15" s="9">
        <v>10</v>
      </c>
      <c r="B15" s="2" t="s">
        <v>135</v>
      </c>
      <c r="C15" s="4">
        <v>2010</v>
      </c>
      <c r="D15" s="4" t="s">
        <v>41</v>
      </c>
      <c r="E15" s="6">
        <v>9</v>
      </c>
      <c r="F15" s="6">
        <v>8.5</v>
      </c>
      <c r="G15" s="6">
        <v>8.1999999999999993</v>
      </c>
      <c r="H15" s="6">
        <v>8</v>
      </c>
      <c r="I15" s="6">
        <v>9.1999999999999993</v>
      </c>
      <c r="J15" s="6">
        <v>9.1</v>
      </c>
      <c r="K15" s="6">
        <f t="shared" si="0"/>
        <v>52.000000000000007</v>
      </c>
    </row>
    <row r="16" spans="1:11">
      <c r="A16" s="7">
        <v>11</v>
      </c>
      <c r="B16" s="2" t="s">
        <v>129</v>
      </c>
      <c r="C16" s="4">
        <v>2011</v>
      </c>
      <c r="D16" s="4" t="s">
        <v>48</v>
      </c>
      <c r="E16" s="6">
        <v>8.6999999999999993</v>
      </c>
      <c r="F16" s="6">
        <v>9.4</v>
      </c>
      <c r="G16" s="6">
        <v>8</v>
      </c>
      <c r="H16" s="6">
        <v>9.5</v>
      </c>
      <c r="I16" s="6">
        <v>7.2</v>
      </c>
      <c r="J16" s="6">
        <v>9.1999999999999993</v>
      </c>
      <c r="K16" s="6">
        <f t="shared" si="0"/>
        <v>52</v>
      </c>
    </row>
    <row r="17" spans="1:11">
      <c r="A17" s="9">
        <v>12</v>
      </c>
      <c r="B17" s="2" t="s">
        <v>124</v>
      </c>
      <c r="C17" s="4">
        <v>2010</v>
      </c>
      <c r="D17" s="4" t="s">
        <v>70</v>
      </c>
      <c r="E17" s="6">
        <v>8.8000000000000007</v>
      </c>
      <c r="F17" s="6">
        <v>8.6</v>
      </c>
      <c r="G17" s="6">
        <v>7.1</v>
      </c>
      <c r="H17" s="6">
        <v>9.4</v>
      </c>
      <c r="I17" s="6">
        <v>9.1</v>
      </c>
      <c r="J17" s="6">
        <v>7.9</v>
      </c>
      <c r="K17" s="6">
        <f t="shared" si="0"/>
        <v>50.9</v>
      </c>
    </row>
    <row r="18" spans="1:11">
      <c r="A18" s="7">
        <v>13</v>
      </c>
      <c r="B18" s="2" t="s">
        <v>118</v>
      </c>
      <c r="C18" s="4">
        <v>2010</v>
      </c>
      <c r="D18" s="4" t="s">
        <v>70</v>
      </c>
      <c r="E18" s="6">
        <v>8.8000000000000007</v>
      </c>
      <c r="F18" s="6">
        <v>6.7</v>
      </c>
      <c r="G18" s="6">
        <v>8.4</v>
      </c>
      <c r="H18" s="6">
        <v>9.1</v>
      </c>
      <c r="I18" s="6">
        <v>9</v>
      </c>
      <c r="J18" s="6">
        <v>8.6999999999999993</v>
      </c>
      <c r="K18" s="6">
        <f t="shared" si="0"/>
        <v>50.7</v>
      </c>
    </row>
    <row r="19" spans="1:11">
      <c r="A19" s="9">
        <v>14</v>
      </c>
      <c r="B19" s="2" t="s">
        <v>134</v>
      </c>
      <c r="C19" s="4">
        <v>2011</v>
      </c>
      <c r="D19" s="4" t="s">
        <v>59</v>
      </c>
      <c r="E19" s="6">
        <v>8.6</v>
      </c>
      <c r="F19" s="6">
        <v>7.3</v>
      </c>
      <c r="G19" s="6">
        <v>6.8</v>
      </c>
      <c r="H19" s="6">
        <v>9</v>
      </c>
      <c r="I19" s="6">
        <v>8.9</v>
      </c>
      <c r="J19" s="6">
        <v>8.9</v>
      </c>
      <c r="K19" s="6">
        <f t="shared" si="0"/>
        <v>49.5</v>
      </c>
    </row>
    <row r="20" spans="1:11">
      <c r="A20" s="7">
        <v>15</v>
      </c>
      <c r="B20" s="2" t="s">
        <v>131</v>
      </c>
      <c r="C20" s="4">
        <v>2010</v>
      </c>
      <c r="D20" s="4" t="s">
        <v>59</v>
      </c>
      <c r="E20" s="6">
        <v>8.9</v>
      </c>
      <c r="F20" s="6">
        <v>7.5</v>
      </c>
      <c r="G20" s="6">
        <v>8.1</v>
      </c>
      <c r="H20" s="6">
        <v>9.1</v>
      </c>
      <c r="I20" s="6">
        <v>8</v>
      </c>
      <c r="J20" s="6">
        <v>7.3</v>
      </c>
      <c r="K20" s="6">
        <f t="shared" si="0"/>
        <v>48.9</v>
      </c>
    </row>
    <row r="21" spans="1:11">
      <c r="A21" s="9">
        <v>16</v>
      </c>
      <c r="B21" s="2" t="s">
        <v>105</v>
      </c>
      <c r="C21" s="4">
        <v>2010</v>
      </c>
      <c r="D21" s="4" t="s">
        <v>68</v>
      </c>
      <c r="E21" s="6">
        <v>8</v>
      </c>
      <c r="F21" s="6">
        <v>8</v>
      </c>
      <c r="G21" s="6">
        <v>6.8</v>
      </c>
      <c r="H21" s="6">
        <v>9</v>
      </c>
      <c r="I21" s="6">
        <v>8.9</v>
      </c>
      <c r="J21" s="6">
        <v>8</v>
      </c>
      <c r="K21" s="6">
        <f t="shared" si="0"/>
        <v>48.7</v>
      </c>
    </row>
    <row r="22" spans="1:11">
      <c r="A22" s="7">
        <v>17</v>
      </c>
      <c r="B22" s="2" t="s">
        <v>144</v>
      </c>
      <c r="C22" s="4">
        <v>2009</v>
      </c>
      <c r="D22" s="4" t="s">
        <v>55</v>
      </c>
      <c r="E22" s="6">
        <v>8.1</v>
      </c>
      <c r="F22" s="6">
        <v>9.1</v>
      </c>
      <c r="G22" s="6">
        <v>5.8</v>
      </c>
      <c r="H22" s="6">
        <v>8.8000000000000007</v>
      </c>
      <c r="I22" s="6">
        <v>9</v>
      </c>
      <c r="J22" s="6">
        <v>7.8</v>
      </c>
      <c r="K22" s="6">
        <f t="shared" si="0"/>
        <v>48.599999999999994</v>
      </c>
    </row>
    <row r="23" spans="1:11">
      <c r="A23" s="9">
        <v>18</v>
      </c>
      <c r="B23" s="2" t="s">
        <v>121</v>
      </c>
      <c r="C23" s="4">
        <v>2010</v>
      </c>
      <c r="D23" s="4" t="s">
        <v>70</v>
      </c>
      <c r="E23" s="6">
        <v>8.3000000000000007</v>
      </c>
      <c r="F23" s="6">
        <v>7</v>
      </c>
      <c r="G23" s="6">
        <v>8</v>
      </c>
      <c r="H23" s="6">
        <v>9</v>
      </c>
      <c r="I23" s="6">
        <v>8</v>
      </c>
      <c r="J23" s="6">
        <v>8.1999999999999993</v>
      </c>
      <c r="K23" s="6">
        <f t="shared" si="0"/>
        <v>48.5</v>
      </c>
    </row>
    <row r="24" spans="1:11">
      <c r="A24" s="7">
        <v>19</v>
      </c>
      <c r="B24" s="2" t="s">
        <v>127</v>
      </c>
      <c r="C24" s="4">
        <v>2010</v>
      </c>
      <c r="D24" s="4" t="s">
        <v>70</v>
      </c>
      <c r="E24" s="6">
        <v>8.6999999999999993</v>
      </c>
      <c r="F24" s="6">
        <v>7.8</v>
      </c>
      <c r="G24" s="6">
        <v>7.3</v>
      </c>
      <c r="H24" s="6">
        <v>8.5</v>
      </c>
      <c r="I24" s="6">
        <v>8.8000000000000007</v>
      </c>
      <c r="J24" s="6">
        <v>7.2</v>
      </c>
      <c r="K24" s="6">
        <f t="shared" si="0"/>
        <v>48.3</v>
      </c>
    </row>
    <row r="25" spans="1:11">
      <c r="A25" s="9">
        <v>20</v>
      </c>
      <c r="B25" s="2" t="s">
        <v>110</v>
      </c>
      <c r="C25" s="4">
        <v>2009</v>
      </c>
      <c r="D25" s="4" t="s">
        <v>55</v>
      </c>
      <c r="E25" s="6">
        <v>8</v>
      </c>
      <c r="F25" s="6">
        <v>8.6999999999999993</v>
      </c>
      <c r="G25" s="6">
        <v>6</v>
      </c>
      <c r="H25" s="6">
        <v>8.9</v>
      </c>
      <c r="I25" s="6">
        <v>8.8000000000000007</v>
      </c>
      <c r="J25" s="6">
        <v>7.8</v>
      </c>
      <c r="K25" s="6">
        <f t="shared" si="0"/>
        <v>48.2</v>
      </c>
    </row>
    <row r="26" spans="1:11">
      <c r="A26" s="7">
        <v>21</v>
      </c>
      <c r="B26" s="2" t="s">
        <v>142</v>
      </c>
      <c r="C26" s="4">
        <v>2008</v>
      </c>
      <c r="D26" s="4" t="s">
        <v>55</v>
      </c>
      <c r="E26" s="6">
        <v>7.8</v>
      </c>
      <c r="F26" s="6">
        <v>8.6999999999999993</v>
      </c>
      <c r="G26" s="6">
        <v>6.3</v>
      </c>
      <c r="H26" s="6">
        <v>9</v>
      </c>
      <c r="I26" s="6">
        <v>8</v>
      </c>
      <c r="J26" s="6">
        <v>8.4</v>
      </c>
      <c r="K26" s="6">
        <f t="shared" si="0"/>
        <v>48.199999999999996</v>
      </c>
    </row>
    <row r="27" spans="1:11">
      <c r="A27" s="9">
        <v>22</v>
      </c>
      <c r="B27" s="2" t="s">
        <v>107</v>
      </c>
      <c r="C27" s="4">
        <v>2010</v>
      </c>
      <c r="D27" s="4" t="s">
        <v>68</v>
      </c>
      <c r="E27" s="6">
        <v>8.6999999999999993</v>
      </c>
      <c r="F27" s="6">
        <v>7.8</v>
      </c>
      <c r="G27" s="6">
        <v>6.3</v>
      </c>
      <c r="H27" s="6">
        <v>9.4</v>
      </c>
      <c r="I27" s="6">
        <v>7.7</v>
      </c>
      <c r="J27" s="6">
        <v>8.1</v>
      </c>
      <c r="K27" s="6">
        <f t="shared" si="0"/>
        <v>48.000000000000007</v>
      </c>
    </row>
    <row r="28" spans="1:11">
      <c r="A28" s="7">
        <v>23</v>
      </c>
      <c r="B28" s="2" t="s">
        <v>137</v>
      </c>
      <c r="C28" s="4">
        <v>2011</v>
      </c>
      <c r="D28" s="4" t="s">
        <v>41</v>
      </c>
      <c r="E28" s="6">
        <v>8.9</v>
      </c>
      <c r="F28" s="6">
        <v>7.8</v>
      </c>
      <c r="G28" s="6">
        <v>6.5</v>
      </c>
      <c r="H28" s="6">
        <v>9</v>
      </c>
      <c r="I28" s="6">
        <v>7.9</v>
      </c>
      <c r="J28" s="6">
        <v>7.9</v>
      </c>
      <c r="K28" s="6">
        <f t="shared" si="0"/>
        <v>48</v>
      </c>
    </row>
    <row r="29" spans="1:11">
      <c r="A29" s="9">
        <v>24</v>
      </c>
      <c r="B29" s="2" t="s">
        <v>133</v>
      </c>
      <c r="C29" s="4">
        <v>2011</v>
      </c>
      <c r="D29" s="4" t="s">
        <v>59</v>
      </c>
      <c r="E29" s="6">
        <v>8.4</v>
      </c>
      <c r="F29" s="6">
        <v>6.7</v>
      </c>
      <c r="G29" s="6">
        <v>8</v>
      </c>
      <c r="H29" s="6">
        <v>9</v>
      </c>
      <c r="I29" s="6">
        <v>7</v>
      </c>
      <c r="J29" s="6">
        <v>8.4</v>
      </c>
      <c r="K29" s="6">
        <f t="shared" si="0"/>
        <v>47.5</v>
      </c>
    </row>
    <row r="30" spans="1:11">
      <c r="A30" s="7">
        <v>25</v>
      </c>
      <c r="B30" s="2" t="s">
        <v>111</v>
      </c>
      <c r="C30" s="4">
        <v>2008</v>
      </c>
      <c r="D30" s="4" t="s">
        <v>55</v>
      </c>
      <c r="E30" s="6">
        <v>6.5</v>
      </c>
      <c r="F30" s="6">
        <v>9</v>
      </c>
      <c r="G30" s="6">
        <v>7.2</v>
      </c>
      <c r="H30" s="6">
        <v>8</v>
      </c>
      <c r="I30" s="6">
        <v>7.9</v>
      </c>
      <c r="J30" s="6">
        <v>7.9</v>
      </c>
      <c r="K30" s="6">
        <f t="shared" si="0"/>
        <v>46.5</v>
      </c>
    </row>
    <row r="31" spans="1:11">
      <c r="A31" s="9">
        <v>26</v>
      </c>
      <c r="B31" s="2" t="s">
        <v>145</v>
      </c>
      <c r="C31" s="4">
        <v>2009</v>
      </c>
      <c r="D31" s="4" t="s">
        <v>55</v>
      </c>
      <c r="E31" s="6">
        <v>8.1999999999999993</v>
      </c>
      <c r="F31" s="6">
        <v>8.6999999999999993</v>
      </c>
      <c r="G31" s="6">
        <v>6</v>
      </c>
      <c r="H31" s="6">
        <v>8</v>
      </c>
      <c r="I31" s="6">
        <v>7.9</v>
      </c>
      <c r="J31" s="6">
        <v>7.5</v>
      </c>
      <c r="K31" s="6">
        <f t="shared" si="0"/>
        <v>46.3</v>
      </c>
    </row>
    <row r="32" spans="1:11">
      <c r="A32" s="7">
        <v>27</v>
      </c>
      <c r="B32" s="2" t="s">
        <v>119</v>
      </c>
      <c r="C32" s="4">
        <v>2010</v>
      </c>
      <c r="D32" s="4" t="s">
        <v>70</v>
      </c>
      <c r="E32" s="6">
        <v>7.9</v>
      </c>
      <c r="F32" s="6">
        <v>6.5</v>
      </c>
      <c r="G32" s="6">
        <v>7.2</v>
      </c>
      <c r="H32" s="6">
        <v>8.3000000000000007</v>
      </c>
      <c r="I32" s="6">
        <v>7.9</v>
      </c>
      <c r="J32" s="6">
        <v>8</v>
      </c>
      <c r="K32" s="6">
        <f t="shared" si="0"/>
        <v>45.800000000000004</v>
      </c>
    </row>
    <row r="33" spans="1:11">
      <c r="A33" s="9">
        <v>28</v>
      </c>
      <c r="B33" s="2" t="s">
        <v>109</v>
      </c>
      <c r="C33" s="4">
        <v>2009</v>
      </c>
      <c r="D33" s="4" t="s">
        <v>68</v>
      </c>
      <c r="E33" s="6">
        <v>7.8</v>
      </c>
      <c r="F33" s="6">
        <v>6.5</v>
      </c>
      <c r="G33" s="6">
        <v>6.3</v>
      </c>
      <c r="H33" s="6">
        <v>9.1</v>
      </c>
      <c r="I33" s="6">
        <v>8.5</v>
      </c>
      <c r="J33" s="6">
        <v>7.2</v>
      </c>
      <c r="K33" s="6">
        <f t="shared" si="0"/>
        <v>45.400000000000006</v>
      </c>
    </row>
    <row r="34" spans="1:11">
      <c r="A34" s="7">
        <v>29</v>
      </c>
      <c r="B34" s="2" t="s">
        <v>123</v>
      </c>
      <c r="C34" s="4">
        <v>2010</v>
      </c>
      <c r="D34" s="4" t="s">
        <v>70</v>
      </c>
      <c r="E34" s="6">
        <v>6.1</v>
      </c>
      <c r="F34" s="6">
        <v>7</v>
      </c>
      <c r="G34" s="6">
        <v>7.4</v>
      </c>
      <c r="H34" s="6">
        <v>8.5</v>
      </c>
      <c r="I34" s="6">
        <v>8.8000000000000007</v>
      </c>
      <c r="J34" s="6">
        <v>7.5</v>
      </c>
      <c r="K34" s="6">
        <f t="shared" si="0"/>
        <v>45.3</v>
      </c>
    </row>
    <row r="35" spans="1:11">
      <c r="A35" s="9">
        <v>30</v>
      </c>
      <c r="B35" s="2" t="s">
        <v>132</v>
      </c>
      <c r="C35" s="4">
        <v>2010</v>
      </c>
      <c r="D35" s="4" t="s">
        <v>59</v>
      </c>
      <c r="E35" s="6">
        <v>7.3</v>
      </c>
      <c r="F35" s="6">
        <v>6.5</v>
      </c>
      <c r="G35" s="6">
        <v>7</v>
      </c>
      <c r="H35" s="6">
        <v>8.3000000000000007</v>
      </c>
      <c r="I35" s="6">
        <v>6.7</v>
      </c>
      <c r="J35" s="6">
        <v>8.6999999999999993</v>
      </c>
      <c r="K35" s="6">
        <f t="shared" si="0"/>
        <v>44.5</v>
      </c>
    </row>
    <row r="36" spans="1:11">
      <c r="A36" s="7">
        <v>31</v>
      </c>
      <c r="B36" s="2" t="s">
        <v>143</v>
      </c>
      <c r="C36" s="4">
        <v>2009</v>
      </c>
      <c r="D36" s="4" t="s">
        <v>55</v>
      </c>
      <c r="E36" s="6">
        <v>8.3000000000000007</v>
      </c>
      <c r="F36" s="6">
        <v>8</v>
      </c>
      <c r="G36" s="6">
        <v>4.5</v>
      </c>
      <c r="H36" s="6">
        <v>8.6</v>
      </c>
      <c r="I36" s="6">
        <v>7.5</v>
      </c>
      <c r="J36" s="6">
        <v>7.3</v>
      </c>
      <c r="K36" s="6">
        <f t="shared" si="0"/>
        <v>44.199999999999996</v>
      </c>
    </row>
    <row r="37" spans="1:11">
      <c r="A37" s="9">
        <v>32</v>
      </c>
      <c r="B37" s="2" t="s">
        <v>116</v>
      </c>
      <c r="C37" s="4">
        <v>2009</v>
      </c>
      <c r="D37" s="4" t="s">
        <v>55</v>
      </c>
      <c r="E37" s="6">
        <v>5.9</v>
      </c>
      <c r="F37" s="6">
        <v>8.1999999999999993</v>
      </c>
      <c r="G37" s="6">
        <v>5.7</v>
      </c>
      <c r="H37" s="6">
        <v>8.1999999999999993</v>
      </c>
      <c r="I37" s="6">
        <v>7.8</v>
      </c>
      <c r="J37" s="6">
        <v>7</v>
      </c>
      <c r="K37" s="6">
        <f t="shared" si="0"/>
        <v>42.8</v>
      </c>
    </row>
    <row r="38" spans="1:11">
      <c r="A38" s="7">
        <v>33</v>
      </c>
      <c r="B38" s="2" t="s">
        <v>122</v>
      </c>
      <c r="C38" s="4">
        <v>2009</v>
      </c>
      <c r="D38" s="4" t="s">
        <v>70</v>
      </c>
      <c r="E38" s="6">
        <v>8.6</v>
      </c>
      <c r="F38" s="6">
        <v>7.2</v>
      </c>
      <c r="G38" s="6">
        <v>8.6</v>
      </c>
      <c r="H38" s="6">
        <v>0</v>
      </c>
      <c r="I38" s="6">
        <v>9.5</v>
      </c>
      <c r="J38" s="6">
        <v>8.8000000000000007</v>
      </c>
      <c r="K38" s="6">
        <f t="shared" si="0"/>
        <v>42.7</v>
      </c>
    </row>
    <row r="39" spans="1:11">
      <c r="A39" s="9">
        <v>34</v>
      </c>
      <c r="B39" s="2" t="s">
        <v>113</v>
      </c>
      <c r="C39" s="4">
        <v>2009</v>
      </c>
      <c r="D39" s="4" t="s">
        <v>55</v>
      </c>
      <c r="E39" s="6">
        <v>8.6999999999999993</v>
      </c>
      <c r="F39" s="6">
        <v>9.1999999999999993</v>
      </c>
      <c r="G39" s="6">
        <v>7.3</v>
      </c>
      <c r="H39" s="6">
        <v>8.9</v>
      </c>
      <c r="I39" s="6">
        <v>8.1999999999999993</v>
      </c>
      <c r="J39" s="6">
        <v>0</v>
      </c>
      <c r="K39" s="6">
        <f t="shared" si="0"/>
        <v>42.3</v>
      </c>
    </row>
    <row r="40" spans="1:11">
      <c r="A40" s="7">
        <v>35</v>
      </c>
      <c r="B40" s="2" t="s">
        <v>146</v>
      </c>
      <c r="C40" s="4">
        <v>2009</v>
      </c>
      <c r="D40" s="4" t="s">
        <v>55</v>
      </c>
      <c r="E40" s="6">
        <v>7</v>
      </c>
      <c r="F40" s="6">
        <v>7.7</v>
      </c>
      <c r="G40" s="6">
        <v>4.5</v>
      </c>
      <c r="H40" s="6">
        <v>8</v>
      </c>
      <c r="I40" s="6">
        <v>6.8</v>
      </c>
      <c r="J40" s="6">
        <v>7</v>
      </c>
      <c r="K40" s="6">
        <f t="shared" si="0"/>
        <v>41</v>
      </c>
    </row>
    <row r="41" spans="1:11">
      <c r="A41" s="9">
        <v>36</v>
      </c>
      <c r="B41" s="2" t="s">
        <v>106</v>
      </c>
      <c r="C41" s="4">
        <v>2010</v>
      </c>
      <c r="D41" s="4" t="s">
        <v>68</v>
      </c>
      <c r="E41" s="6">
        <v>7.4</v>
      </c>
      <c r="F41" s="6">
        <v>7</v>
      </c>
      <c r="G41" s="6">
        <v>5.9</v>
      </c>
      <c r="H41" s="6">
        <v>7.8</v>
      </c>
      <c r="I41" s="6">
        <v>7.8</v>
      </c>
      <c r="J41" s="6">
        <v>3.2</v>
      </c>
      <c r="K41" s="6">
        <f t="shared" si="0"/>
        <v>39.1</v>
      </c>
    </row>
    <row r="42" spans="1:11">
      <c r="A42" s="7">
        <v>37</v>
      </c>
      <c r="B42" s="2" t="s">
        <v>120</v>
      </c>
      <c r="C42" s="4">
        <v>2010</v>
      </c>
      <c r="D42" s="4" t="s">
        <v>70</v>
      </c>
      <c r="E42" s="6">
        <v>7.1</v>
      </c>
      <c r="F42" s="6">
        <v>6</v>
      </c>
      <c r="G42" s="6">
        <v>6.8</v>
      </c>
      <c r="H42" s="6">
        <v>0</v>
      </c>
      <c r="I42" s="6">
        <v>8.1999999999999993</v>
      </c>
      <c r="J42" s="6">
        <v>8.1</v>
      </c>
      <c r="K42" s="6">
        <f t="shared" si="0"/>
        <v>36.199999999999996</v>
      </c>
    </row>
    <row r="43" spans="1:11">
      <c r="A43" s="9">
        <v>38</v>
      </c>
      <c r="B43" s="2" t="s">
        <v>108</v>
      </c>
      <c r="C43" s="4">
        <v>2010</v>
      </c>
      <c r="D43" s="4" t="s">
        <v>68</v>
      </c>
      <c r="E43" s="6">
        <v>8.6999999999999993</v>
      </c>
      <c r="F43" s="6">
        <v>7</v>
      </c>
      <c r="G43" s="6">
        <v>3.5</v>
      </c>
      <c r="H43" s="6">
        <v>0</v>
      </c>
      <c r="I43" s="6">
        <v>9</v>
      </c>
      <c r="J43" s="6">
        <v>7.8</v>
      </c>
      <c r="K43" s="6">
        <f t="shared" si="0"/>
        <v>36</v>
      </c>
    </row>
    <row r="44" spans="1:11">
      <c r="A44" s="7">
        <v>39</v>
      </c>
      <c r="B44" s="2" t="s">
        <v>112</v>
      </c>
      <c r="C44" s="4">
        <v>2008</v>
      </c>
      <c r="D44" s="4" t="s">
        <v>55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8.6</v>
      </c>
      <c r="K44" s="6">
        <f t="shared" si="0"/>
        <v>8.6</v>
      </c>
    </row>
    <row r="45" spans="1:11">
      <c r="A45" s="9">
        <v>40</v>
      </c>
      <c r="B45" s="2" t="s">
        <v>114</v>
      </c>
      <c r="C45" s="4">
        <v>2008</v>
      </c>
      <c r="D45" s="4" t="s">
        <v>55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f t="shared" si="0"/>
        <v>0</v>
      </c>
    </row>
    <row r="46" spans="1:11">
      <c r="A46" s="7">
        <v>41</v>
      </c>
      <c r="B46" s="2" t="s">
        <v>115</v>
      </c>
      <c r="C46" s="4">
        <v>2009</v>
      </c>
      <c r="D46" s="4" t="s">
        <v>55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f t="shared" si="0"/>
        <v>0</v>
      </c>
    </row>
    <row r="47" spans="1:11">
      <c r="A47" s="9">
        <v>42</v>
      </c>
      <c r="B47" s="2" t="s">
        <v>117</v>
      </c>
      <c r="C47" s="4">
        <v>2010</v>
      </c>
      <c r="D47" s="4" t="s">
        <v>70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f t="shared" si="0"/>
        <v>0</v>
      </c>
    </row>
    <row r="48" spans="1:11">
      <c r="A48" s="7">
        <v>43</v>
      </c>
      <c r="B48" s="2" t="s">
        <v>140</v>
      </c>
      <c r="C48" s="4">
        <v>2009</v>
      </c>
      <c r="D48" s="4" t="s">
        <v>55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f t="shared" si="0"/>
        <v>0</v>
      </c>
    </row>
    <row r="49" spans="1:11">
      <c r="A49" s="9">
        <v>44</v>
      </c>
      <c r="B49" s="2" t="s">
        <v>141</v>
      </c>
      <c r="C49" s="4">
        <v>2009</v>
      </c>
      <c r="D49" s="4" t="s">
        <v>55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f t="shared" si="0"/>
        <v>0</v>
      </c>
    </row>
    <row r="52" spans="1:11">
      <c r="B52" s="13" t="s">
        <v>149</v>
      </c>
      <c r="I52" s="15" t="s">
        <v>150</v>
      </c>
      <c r="J52" s="15"/>
    </row>
  </sheetData>
  <autoFilter ref="A5:K49">
    <sortState ref="A6:K49">
      <sortCondition descending="1" ref="K6"/>
    </sortState>
  </autoFilter>
  <mergeCells count="4">
    <mergeCell ref="A1:K1"/>
    <mergeCell ref="A2:K2"/>
    <mergeCell ref="A3:K3"/>
    <mergeCell ref="I52:J5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 взр 18.12.</vt:lpstr>
      <vt:lpstr>1 взр 18.12.</vt:lpstr>
      <vt:lpstr>КМС 18.12.</vt:lpstr>
      <vt:lpstr>МС 18.12.</vt:lpstr>
      <vt:lpstr>3 взр 18.12.</vt:lpstr>
      <vt:lpstr>1 юн р 18.12.</vt:lpstr>
      <vt:lpstr>2 юн. р. 18.12.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2018-12-26T04:25:42Z</dcterms:modified>
</cp:coreProperties>
</file>